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6/PASKELBTI/6515_kelias 181/PD tikslinimas/Naujas aplankas/"/>
    </mc:Choice>
  </mc:AlternateContent>
  <xr:revisionPtr revIDLastSave="4" documentId="13_ncr:1_{5AAD6299-3798-4690-A6C4-3BA29DD8DFAD}" xr6:coauthVersionLast="47" xr6:coauthVersionMax="47" xr10:uidLastSave="{E3B46CFE-E676-4E5D-9DD5-B6834580131A}"/>
  <bookViews>
    <workbookView xWindow="-110" yWindow="-110" windowWidth="19420" windowHeight="10300" firstSheet="2" activeTab="5" xr2:uid="{00000000-000D-0000-FFFF-FFFF00000000}"/>
  </bookViews>
  <sheets>
    <sheet name="Susiekimo dalis" sheetId="1" r:id="rId1"/>
    <sheet name="Elektrotechnikos dalis" sheetId="8" r:id="rId2"/>
    <sheet name="Melioracijos dalis" sheetId="10" r:id="rId3"/>
    <sheet name="Lietaus nuotekų tinklas" sheetId="7" r:id="rId4"/>
    <sheet name="Konstrukcijų dalies" sheetId="11" r:id="rId5"/>
    <sheet name="santrauka" sheetId="4" r:id="rId6"/>
  </sheets>
  <definedNames>
    <definedName name="_GoBack" localSheetId="1">'Elektrotechnikos dalis'!#REF!</definedName>
    <definedName name="_GoBack" localSheetId="4">'Konstrukcijų dalies'!#REF!</definedName>
    <definedName name="_GoBack" localSheetId="3">'Lietaus nuotekų tinklas'!#REF!</definedName>
    <definedName name="_GoBack" localSheetId="2">'Melioracijos dalis'!#REF!</definedName>
    <definedName name="_GoBack" localSheetId="0">'Susiekimo dalis'!#REF!</definedName>
    <definedName name="_xlnm.Print_Area" localSheetId="1">'Elektrotechnikos dalis'!$A$1:$I$36</definedName>
    <definedName name="_xlnm.Print_Area" localSheetId="4">'Konstrukcijų dalies'!$A$1:$I$18</definedName>
    <definedName name="_xlnm.Print_Area" localSheetId="3">'Lietaus nuotekų tinklas'!$A$1:$I$22</definedName>
    <definedName name="_xlnm.Print_Area" localSheetId="2">'Melioracijos dalis'!$A$1:$I$36</definedName>
    <definedName name="_xlnm.Print_Area" localSheetId="0">'Susiekimo dalis'!$A$1:$I$189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84" i="1" l="1"/>
  <c r="I165" i="1"/>
  <c r="I51" i="1"/>
  <c r="C8" i="4"/>
  <c r="C7" i="4"/>
  <c r="C6" i="4"/>
  <c r="C5" i="4"/>
  <c r="G36" i="10"/>
  <c r="I35" i="10"/>
  <c r="G20" i="10"/>
  <c r="G21" i="10"/>
  <c r="G22" i="10"/>
  <c r="G23" i="10"/>
  <c r="G24" i="10"/>
  <c r="G25" i="10"/>
  <c r="G19" i="10"/>
  <c r="G26" i="10"/>
  <c r="G27" i="10"/>
  <c r="G28" i="10"/>
  <c r="G29" i="10"/>
  <c r="G18" i="10"/>
  <c r="G17" i="10"/>
  <c r="G16" i="10"/>
  <c r="G15" i="10"/>
  <c r="G14" i="10"/>
  <c r="G13" i="10"/>
  <c r="G12" i="10"/>
  <c r="G30" i="10"/>
  <c r="G31" i="10"/>
  <c r="G32" i="10"/>
  <c r="G33" i="10"/>
  <c r="G34" i="10"/>
  <c r="G35" i="10"/>
  <c r="G11" i="10"/>
  <c r="G10" i="10"/>
  <c r="G9" i="10"/>
  <c r="E13" i="11"/>
  <c r="G17" i="11"/>
  <c r="G16" i="11"/>
  <c r="G15" i="11"/>
  <c r="G14" i="11"/>
  <c r="G13" i="11"/>
  <c r="G12" i="11"/>
  <c r="G11" i="11"/>
  <c r="G10" i="11"/>
  <c r="G9" i="11"/>
  <c r="G8" i="11"/>
  <c r="G7" i="11"/>
  <c r="G6" i="11"/>
  <c r="G5" i="11"/>
  <c r="I17" i="11" l="1"/>
  <c r="G18" i="11" s="1"/>
  <c r="G170" i="1" l="1"/>
  <c r="G171" i="1"/>
  <c r="G172" i="1"/>
  <c r="G173" i="1"/>
  <c r="G174" i="1"/>
  <c r="G175" i="1"/>
  <c r="G176" i="1"/>
  <c r="G177" i="1"/>
  <c r="G178" i="1"/>
  <c r="G8" i="10" l="1"/>
  <c r="G7" i="10"/>
  <c r="G6" i="10"/>
  <c r="G5" i="10"/>
  <c r="E179" i="1"/>
  <c r="E177" i="1"/>
  <c r="E176" i="1"/>
  <c r="G179" i="1"/>
  <c r="G169" i="1"/>
  <c r="G168" i="1"/>
  <c r="G167" i="1"/>
  <c r="G166" i="1"/>
  <c r="G185" i="1"/>
  <c r="G186" i="1"/>
  <c r="G187" i="1"/>
  <c r="G188" i="1"/>
  <c r="G112" i="1"/>
  <c r="G113"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E114" i="1"/>
  <c r="G114" i="1" s="1"/>
  <c r="E111" i="1"/>
  <c r="G111" i="1" s="1"/>
  <c r="E110" i="1"/>
  <c r="G110" i="1" s="1"/>
  <c r="E105" i="1"/>
  <c r="E102" i="1"/>
  <c r="E103" i="1" s="1"/>
  <c r="E97" i="1"/>
  <c r="E94" i="1"/>
  <c r="E95" i="1" s="1"/>
  <c r="E93" i="1"/>
  <c r="G73" i="1"/>
  <c r="G81" i="1"/>
  <c r="G87" i="1"/>
  <c r="E86" i="1"/>
  <c r="G86" i="1" s="1"/>
  <c r="E85" i="1"/>
  <c r="E84" i="1" s="1"/>
  <c r="G89" i="1"/>
  <c r="G88" i="1"/>
  <c r="E80" i="1"/>
  <c r="G80" i="1" s="1"/>
  <c r="E79" i="1"/>
  <c r="G79" i="1" s="1"/>
  <c r="G83" i="1"/>
  <c r="G82" i="1"/>
  <c r="E77" i="1"/>
  <c r="G77" i="1" s="1"/>
  <c r="E72" i="1"/>
  <c r="G72" i="1" s="1"/>
  <c r="E70" i="1"/>
  <c r="G74" i="1"/>
  <c r="E65" i="1"/>
  <c r="E63" i="1" s="1"/>
  <c r="G63" i="1" s="1"/>
  <c r="E64" i="1"/>
  <c r="G64" i="1" s="1"/>
  <c r="G68" i="1"/>
  <c r="E56" i="1"/>
  <c r="E54" i="1" s="1"/>
  <c r="G54" i="1" s="1"/>
  <c r="E55" i="1"/>
  <c r="G55" i="1" s="1"/>
  <c r="G69" i="1"/>
  <c r="G67" i="1"/>
  <c r="G66" i="1"/>
  <c r="G61" i="1"/>
  <c r="G60" i="1"/>
  <c r="G59" i="1"/>
  <c r="G58" i="1"/>
  <c r="G57" i="1"/>
  <c r="G52" i="1"/>
  <c r="E51" i="1"/>
  <c r="E48" i="1"/>
  <c r="E47" i="1" s="1"/>
  <c r="E46" i="1"/>
  <c r="E45" i="1"/>
  <c r="E42" i="1"/>
  <c r="E41" i="1" s="1"/>
  <c r="E40" i="1"/>
  <c r="I188" i="1" l="1"/>
  <c r="E78" i="1"/>
  <c r="G78" i="1" s="1"/>
  <c r="E76" i="1"/>
  <c r="G76" i="1" s="1"/>
  <c r="G85" i="1"/>
  <c r="G84" i="1"/>
  <c r="G65" i="1"/>
  <c r="E62" i="1"/>
  <c r="G62" i="1" s="1"/>
  <c r="G56" i="1"/>
  <c r="E53" i="1"/>
  <c r="G53" i="1" s="1"/>
  <c r="E30" i="1"/>
  <c r="G30" i="1" s="1"/>
  <c r="G37" i="1"/>
  <c r="G36" i="1"/>
  <c r="G35" i="1"/>
  <c r="G34" i="1"/>
  <c r="G33" i="1"/>
  <c r="G32" i="1"/>
  <c r="G31" i="1"/>
  <c r="I89" i="1" l="1"/>
  <c r="E75" i="1"/>
  <c r="G75" i="1" s="1"/>
  <c r="I83" i="1"/>
  <c r="I69" i="1"/>
  <c r="G14" i="1" l="1"/>
  <c r="G19" i="1"/>
  <c r="G22" i="1" l="1"/>
  <c r="G33" i="8"/>
  <c r="G9" i="8"/>
  <c r="G5" i="8"/>
  <c r="G20" i="7"/>
  <c r="G5" i="1"/>
  <c r="G7" i="8"/>
  <c r="G6" i="8"/>
  <c r="G11" i="8"/>
  <c r="G10" i="8"/>
  <c r="G8" i="8"/>
  <c r="G18" i="8"/>
  <c r="G17" i="8"/>
  <c r="G16" i="8"/>
  <c r="G15" i="8"/>
  <c r="G14" i="8"/>
  <c r="G13" i="8"/>
  <c r="G12" i="8"/>
  <c r="G35" i="8"/>
  <c r="G32" i="8"/>
  <c r="G31" i="8"/>
  <c r="G30" i="8"/>
  <c r="G29" i="8"/>
  <c r="G28" i="8"/>
  <c r="G27" i="8"/>
  <c r="G26" i="8"/>
  <c r="G25" i="8"/>
  <c r="G24" i="8"/>
  <c r="G23" i="8"/>
  <c r="G22" i="8"/>
  <c r="G21" i="8"/>
  <c r="G20" i="8"/>
  <c r="G19" i="8"/>
  <c r="G21" i="7"/>
  <c r="G19" i="7"/>
  <c r="G18" i="7"/>
  <c r="G17" i="7"/>
  <c r="G16" i="7"/>
  <c r="G15" i="7"/>
  <c r="G14" i="7"/>
  <c r="G13" i="7"/>
  <c r="G12" i="7"/>
  <c r="G11" i="7"/>
  <c r="G10" i="7"/>
  <c r="G9" i="7"/>
  <c r="G8" i="7"/>
  <c r="G7" i="7"/>
  <c r="G6" i="7"/>
  <c r="G5" i="7"/>
  <c r="G184" i="1"/>
  <c r="G183" i="1"/>
  <c r="G182" i="1"/>
  <c r="G181" i="1"/>
  <c r="G180" i="1"/>
  <c r="G109" i="1"/>
  <c r="G108" i="1"/>
  <c r="G107" i="1"/>
  <c r="G106" i="1"/>
  <c r="G105" i="1"/>
  <c r="G104" i="1"/>
  <c r="G103" i="1"/>
  <c r="G102" i="1"/>
  <c r="G101" i="1"/>
  <c r="G100" i="1"/>
  <c r="G99" i="1"/>
  <c r="G98" i="1"/>
  <c r="G97" i="1"/>
  <c r="G96" i="1"/>
  <c r="G95" i="1"/>
  <c r="G94" i="1"/>
  <c r="G71" i="1"/>
  <c r="G70" i="1"/>
  <c r="G51" i="1"/>
  <c r="G50" i="1"/>
  <c r="G49" i="1"/>
  <c r="G48" i="1"/>
  <c r="G47" i="1"/>
  <c r="G46" i="1"/>
  <c r="G45" i="1"/>
  <c r="G44" i="1"/>
  <c r="G43" i="1"/>
  <c r="G42" i="1"/>
  <c r="G41" i="1"/>
  <c r="G40" i="1"/>
  <c r="G93" i="1"/>
  <c r="G92" i="1"/>
  <c r="G91" i="1"/>
  <c r="G90" i="1"/>
  <c r="G39" i="1"/>
  <c r="G38" i="1"/>
  <c r="G29" i="1"/>
  <c r="G28" i="1"/>
  <c r="G27" i="1"/>
  <c r="G26" i="1"/>
  <c r="G25" i="1"/>
  <c r="G24" i="1"/>
  <c r="G23" i="1"/>
  <c r="G21" i="1"/>
  <c r="G20" i="1"/>
  <c r="G18" i="1"/>
  <c r="G17" i="1"/>
  <c r="G16" i="1"/>
  <c r="G15" i="1"/>
  <c r="G13" i="1"/>
  <c r="G12" i="1"/>
  <c r="G11" i="1"/>
  <c r="G10" i="1"/>
  <c r="G9" i="1"/>
  <c r="G8" i="1"/>
  <c r="G7" i="1"/>
  <c r="G6" i="1"/>
  <c r="I21" i="7" l="1"/>
  <c r="G22" i="7" s="1"/>
  <c r="I18" i="8"/>
  <c r="I77" i="1"/>
  <c r="I93" i="1"/>
  <c r="I21" i="1"/>
  <c r="G189" i="1" s="1"/>
  <c r="C4" i="4" s="1"/>
  <c r="I109" i="1"/>
  <c r="I39" i="1"/>
  <c r="I7" i="8"/>
  <c r="I11" i="8"/>
  <c r="I35" i="8"/>
  <c r="G36" i="8" l="1"/>
  <c r="C9" i="4" l="1"/>
  <c r="C10" i="4" s="1"/>
</calcChain>
</file>

<file path=xl/sharedStrings.xml><?xml version="1.0" encoding="utf-8"?>
<sst xmlns="http://schemas.openxmlformats.org/spreadsheetml/2006/main" count="1183" uniqueCount="484">
  <si>
    <t>Eilės Nr.</t>
  </si>
  <si>
    <t>Darbo pavadinimas, aprašymas</t>
  </si>
  <si>
    <t>Mato vnt.</t>
  </si>
  <si>
    <t>Kiekis</t>
  </si>
  <si>
    <t>Iš viso, Eur be PVM</t>
  </si>
  <si>
    <t>kompl.</t>
  </si>
  <si>
    <t>DARBŲ KIEKIŲ ŽINIARAŠČIŲ SANTRAUKA</t>
  </si>
  <si>
    <t>Darbų kiekių žin. nr.</t>
  </si>
  <si>
    <t>Žiniaraščio pavadinimas</t>
  </si>
  <si>
    <t>Vertė, EUR be PVM</t>
  </si>
  <si>
    <t>Vertės į pasiūlymo formą</t>
  </si>
  <si>
    <t>Susiekimo dalis</t>
  </si>
  <si>
    <t>Iš viso žiniaraščiuose  (Eur be PVM):</t>
  </si>
  <si>
    <t>Žiniaraščio priedas</t>
  </si>
  <si>
    <t>vnt</t>
  </si>
  <si>
    <t>t</t>
  </si>
  <si>
    <t>m</t>
  </si>
  <si>
    <t>vnt.</t>
  </si>
  <si>
    <t>km</t>
  </si>
  <si>
    <t>Sumontuotų tinklų praplovimas vandeniu, hidraulinis bandymas ir TV diagnostika</t>
  </si>
  <si>
    <t>Lietaus nuotekų tinklas</t>
  </si>
  <si>
    <t xml:space="preserve">   1.1</t>
  </si>
  <si>
    <t xml:space="preserve">   1.3</t>
  </si>
  <si>
    <t xml:space="preserve">   1.4</t>
  </si>
  <si>
    <t xml:space="preserve">   1.5</t>
  </si>
  <si>
    <t xml:space="preserve">   1.6</t>
  </si>
  <si>
    <t xml:space="preserve">   1.7</t>
  </si>
  <si>
    <t xml:space="preserve">   1.8</t>
  </si>
  <si>
    <t xml:space="preserve">   1.9</t>
  </si>
  <si>
    <t xml:space="preserve">   1.14</t>
  </si>
  <si>
    <t>2.1</t>
  </si>
  <si>
    <t>2.2</t>
  </si>
  <si>
    <t>2.3</t>
  </si>
  <si>
    <t>2.4</t>
  </si>
  <si>
    <t>2.5</t>
  </si>
  <si>
    <t>2.6</t>
  </si>
  <si>
    <t>2.7</t>
  </si>
  <si>
    <t>2.8</t>
  </si>
  <si>
    <t>2.9</t>
  </si>
  <si>
    <t>4.1</t>
  </si>
  <si>
    <t>4.2</t>
  </si>
  <si>
    <t>4.3</t>
  </si>
  <si>
    <t>4.4</t>
  </si>
  <si>
    <t>4.5</t>
  </si>
  <si>
    <t>4.6</t>
  </si>
  <si>
    <t>4.7</t>
  </si>
  <si>
    <t>5.1</t>
  </si>
  <si>
    <t>5.2</t>
  </si>
  <si>
    <t>5.3</t>
  </si>
  <si>
    <t>5.4</t>
  </si>
  <si>
    <t>5.5</t>
  </si>
  <si>
    <t>5.6</t>
  </si>
  <si>
    <t>5.7</t>
  </si>
  <si>
    <t>6.1</t>
  </si>
  <si>
    <t>6.2</t>
  </si>
  <si>
    <t>6.3</t>
  </si>
  <si>
    <t>6.4</t>
  </si>
  <si>
    <t>6.5</t>
  </si>
  <si>
    <t>6.6</t>
  </si>
  <si>
    <t>7.1</t>
  </si>
  <si>
    <t>7.2</t>
  </si>
  <si>
    <t>7.3</t>
  </si>
  <si>
    <t>7.4</t>
  </si>
  <si>
    <t>8.1</t>
  </si>
  <si>
    <t>8.2</t>
  </si>
  <si>
    <t>8.3</t>
  </si>
  <si>
    <t>8.4</t>
  </si>
  <si>
    <t>9.1</t>
  </si>
  <si>
    <t>9.2</t>
  </si>
  <si>
    <t>10.1</t>
  </si>
  <si>
    <t>10.2</t>
  </si>
  <si>
    <t>10.3</t>
  </si>
  <si>
    <t>11.1</t>
  </si>
  <si>
    <t>11.2</t>
  </si>
  <si>
    <t xml:space="preserve">1. Lietaus nuotekų tinklas </t>
  </si>
  <si>
    <t xml:space="preserve">   1.2</t>
  </si>
  <si>
    <t xml:space="preserve">   1.10</t>
  </si>
  <si>
    <t xml:space="preserve">   1.11</t>
  </si>
  <si>
    <t xml:space="preserve">   1.12</t>
  </si>
  <si>
    <t xml:space="preserve">   1.13</t>
  </si>
  <si>
    <t xml:space="preserve">   1.15</t>
  </si>
  <si>
    <t xml:space="preserve">   1.16</t>
  </si>
  <si>
    <t xml:space="preserve">   1.17</t>
  </si>
  <si>
    <t>2. Šviestuvai</t>
  </si>
  <si>
    <t>Signalinė juosta</t>
  </si>
  <si>
    <t>Apsauginis vamzdis PVC d50 (kloti atviru būdu)</t>
  </si>
  <si>
    <t>Apsauginis vamzdis PVC d75 (kloti uždaru būdu)</t>
  </si>
  <si>
    <t>0,4kV galinė mova kabeliui 4x16,0mm2</t>
  </si>
  <si>
    <t>Kabelio tiesimas vamzdžiuose, blokuose, laidadėžėse, kai kabelio masė iki 3kg</t>
  </si>
  <si>
    <t>Iki 1000 V įtampos iki 25mm2 skersp.kabeliui galinės movos su terminiais vamzdeliais montavimas</t>
  </si>
  <si>
    <t>1. Kabeliai ir laidai</t>
  </si>
  <si>
    <t>4. Medžiagos</t>
  </si>
  <si>
    <t>Tranšėjų kasimas rankiniu būdu 1-2 kabeliams I-II grupės grunte iki 1m gylio</t>
  </si>
  <si>
    <t>Tranšėjų užpylimas mechaniniu būdu 1-2 kabeliams I-II grupės grunte</t>
  </si>
  <si>
    <t>Apsauginių vamzdžių paklojimas</t>
  </si>
  <si>
    <t>Prieduobių kasimas ir užkasimas</t>
  </si>
  <si>
    <t>Apsauginio vamzdžio tiesimas prakalant</t>
  </si>
  <si>
    <t>Signalinės juostos paklojimas</t>
  </si>
  <si>
    <t>Kabelio tiesimas ant g/b atramos</t>
  </si>
  <si>
    <t>Kabelio izoliacijos varžos matavimas</t>
  </si>
  <si>
    <t>Įžemintuvo montavimas</t>
  </si>
  <si>
    <t>Konstrukcijų prijungimas prie įžeminimo kontūro</t>
  </si>
  <si>
    <t>Lauko šviestuvo atramų montavimas</t>
  </si>
  <si>
    <t>Šviestuvo montavimas prie atramos</t>
  </si>
  <si>
    <t>Išpildomoji nuotrauka</t>
  </si>
  <si>
    <t>100m</t>
  </si>
  <si>
    <t>5. Montavimo darbai 0,4 KL</t>
  </si>
  <si>
    <t>Elektrotechnikos dalis</t>
  </si>
  <si>
    <t>Skyrius</t>
  </si>
  <si>
    <t>Iš viso skyriuje 4, Eur be PVM</t>
  </si>
  <si>
    <t>Rangovas įsivertina vieną iš pateiktų dviejų konstrukcijos variantų: 1 variantą arba 2 variantą</t>
  </si>
  <si>
    <t>Iš viso skyriuje 1, Eur be PVM</t>
  </si>
  <si>
    <t>Iš viso skyriuje 2, Eur be PVM</t>
  </si>
  <si>
    <t>Iš viso skyriuje 3, Eur be PVM</t>
  </si>
  <si>
    <t>Iš viso skyriuje 5, Eur be PVM</t>
  </si>
  <si>
    <t>Iš viso skyriuje 6, Eur be PVM</t>
  </si>
  <si>
    <t>Iš viso skyriuje 7, Eur be PVM</t>
  </si>
  <si>
    <t>Iš viso skyriuje 8, Eur be PVM</t>
  </si>
  <si>
    <t>Iš viso skyriuje 9, Eur be PVM</t>
  </si>
  <si>
    <t>Iš viso skyriuje 10, Eur be PVM</t>
  </si>
  <si>
    <t>Iš viso skyriuje 11, Eur be PVM</t>
  </si>
  <si>
    <t>Iš viso skyriuje 15, Eur be PVM</t>
  </si>
  <si>
    <t>Pastaba: Rangovas statybvietės išlaidose arba laisvai pasirinktoje (-ose) darbų kiekių žiniaraščių eilutėje (-ėse) turi įsivertinti visus su sutarties vykdymu susijusius dokumentus (įskaitant deklaracijos apie statybos užbaigimąparengimą ir perdavimą užsakovui).</t>
  </si>
  <si>
    <t>1. Sandėliavimo medžiagos</t>
  </si>
  <si>
    <t>2. Negrąžinamos medžiagos</t>
  </si>
  <si>
    <t>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t>
  </si>
  <si>
    <t>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</si>
  <si>
    <t>3. Statybinės atliekos</t>
  </si>
  <si>
    <t>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</si>
  <si>
    <t>2.10</t>
  </si>
  <si>
    <t>10.4</t>
  </si>
  <si>
    <t>Iš viso žiniaraštyje 2,  Eur be PVM</t>
  </si>
  <si>
    <t>Iš viso žiniaraštyje 3,  Eur be PVM</t>
  </si>
  <si>
    <t>Iš viso žiniaraštyje 1,  Eur be PVM</t>
  </si>
  <si>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Užsakovu.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</si>
  <si>
    <t>1. Paruošiamieji darbai</t>
  </si>
  <si>
    <t>Trasų nužymėjimas</t>
  </si>
  <si>
    <t>Kelio ženklų Nr. 628 demontavimas ir jų saugojimas vėlesniam panaudojimui</t>
  </si>
  <si>
    <t>Plastikinių pralaidų d400mm demontavimas</t>
  </si>
  <si>
    <t>Krūmų šalinimas ir išvežimas</t>
  </si>
  <si>
    <t>m.</t>
  </si>
  <si>
    <t>7791,95</t>
  </si>
  <si>
    <r>
      <t>m</t>
    </r>
    <r>
      <rPr>
        <vertAlign val="superscript"/>
        <sz val="12"/>
        <rFont val="Times New Roman"/>
        <family val="1"/>
      </rPr>
      <t>3</t>
    </r>
  </si>
  <si>
    <r>
      <t>m</t>
    </r>
    <r>
      <rPr>
        <vertAlign val="superscript"/>
        <sz val="12"/>
        <rFont val="Times New Roman"/>
        <family val="1"/>
      </rPr>
      <t>2</t>
    </r>
  </si>
  <si>
    <t>216,5</t>
  </si>
  <si>
    <t>2.	 Žemės sankasa</t>
  </si>
  <si>
    <t>2.11</t>
  </si>
  <si>
    <t>2.12</t>
  </si>
  <si>
    <t>2.13</t>
  </si>
  <si>
    <t>2.14</t>
  </si>
  <si>
    <t>2.15</t>
  </si>
  <si>
    <t>2.16</t>
  </si>
  <si>
    <t>2.17</t>
  </si>
  <si>
    <t>2.18</t>
  </si>
  <si>
    <t>Dirvožemio persijojimas ir paruošimas antriniam panaudojimui</t>
  </si>
  <si>
    <t>Šlaitų ir plotų planiravimas mechanizuotu būdu</t>
  </si>
  <si>
    <t>Šlaitų ir plotų planiravimas rankiniu būdu</t>
  </si>
  <si>
    <t>Piltinio grunto iš iškasų įrengimas</t>
  </si>
  <si>
    <t>Iškasų dugno ir pylimų viršaus planiravimas mechanizuotu būdu, kai gruntas II grupės</t>
  </si>
  <si>
    <t>30 cm storio grunto sluoksnio sutankinimas nelaistant vandeniu</t>
  </si>
  <si>
    <r>
      <t>Dirvožemio kasimas 0,65 m</t>
    </r>
    <r>
      <rPr>
        <vertAlign val="superscript"/>
        <sz val="12"/>
        <rFont val="Times New Roman"/>
        <family val="1"/>
      </rPr>
      <t>3</t>
    </r>
    <r>
      <rPr>
        <sz val="12"/>
        <rFont val="Times New Roman"/>
        <family val="1"/>
      </rPr>
      <t xml:space="preserve"> k.t. ekskavatoriais, pakrovimas į savivarčius ir atvežimas </t>
    </r>
  </si>
  <si>
    <t>Šlaitų ir pakelės plotų tvirtinimas 6 cm storio dirvožemio sluoksniu mechanizuotai, užsėjant žole</t>
  </si>
  <si>
    <t>Šlaitų ir pakelės plotų tvirtinimas 6 cm storio dirvožemio sluoksniu rankiniu būdu, užsėjant žole</t>
  </si>
  <si>
    <t>Skaldažolės įrengimas h-9 cm, 85% skaldos fr. 11/22 įterpiant 15% dirvožemio</t>
  </si>
  <si>
    <t>PP geotinklo (40/40 kN/m) įrengimas sankasos armavimui</t>
  </si>
  <si>
    <t xml:space="preserve">Geotekstilės paklojimas </t>
  </si>
  <si>
    <t>2849</t>
  </si>
  <si>
    <t>3431</t>
  </si>
  <si>
    <t>Silpnų gruntų pakeitimas sankasai tinkamais gruntais pagal ĮT ŽS 17 (5400m2)</t>
  </si>
  <si>
    <r>
      <t xml:space="preserve"> m</t>
    </r>
    <r>
      <rPr>
        <vertAlign val="superscript"/>
        <sz val="12"/>
        <rFont val="Times New Roman"/>
        <family val="1"/>
      </rPr>
      <t>3</t>
    </r>
  </si>
  <si>
    <t xml:space="preserve">3. Kelio dangos konstrukcija (1, alternatyvi) </t>
  </si>
  <si>
    <t>Kvalifikuotas grunto pagerinimas h-25 cm</t>
  </si>
  <si>
    <t>Apsauginis šalčiui atsparus sluoksnio įrengimas h-23 cm</t>
  </si>
  <si>
    <t>Skaldos pagrindo sluoksnio iš nesurišto mineralinių medžiagų mišinio fr. 0/45 įrengimas h-20cm</t>
  </si>
  <si>
    <t>8 cm storio viensluoksnės asfalto dangos apatinio sluoksnio mišinio AC 22 PN įrengimas</t>
  </si>
  <si>
    <t>4 cm storio viensluoksnės asfalto dangos viršaus sluoksnio mišinio AC 11 VN įrengimas</t>
  </si>
  <si>
    <t xml:space="preserve">Juodos dangos pagruntavimas bitumine emulsija </t>
  </si>
  <si>
    <t>Apsauginis šalčiui atsparus sluoksnio įrengimas h-18 cm</t>
  </si>
  <si>
    <t>Žvyro pagrindo sluoksnio iš nesurišto mineralinių medžiagų mišinio fr. 0/45 įrengimas h-25cm</t>
  </si>
  <si>
    <t xml:space="preserve">8 cm storio vienasluoksnės asfalto dangos apatinio sluoksnio mišinio AC 22 PN įrengimas </t>
  </si>
  <si>
    <t xml:space="preserve">4 cm storio vienasluoksnės asfalto dangos viršaus sluoksnio mišinio AC 11 VN įrengimas </t>
  </si>
  <si>
    <t>3. Kelio dangos konstrukcija (2, alternatyvi)</t>
  </si>
  <si>
    <t>4. Nuovažų, sankryžų ir trapecinio greičio mažinimo kalnelio įrengimas (1, alternatyvi)</t>
  </si>
  <si>
    <t>Nuovažų ir sankryžų dangos suvedimas su esama danga panaudojant žvyro mišinį</t>
  </si>
  <si>
    <t>Kavalifikuotas grunto pagerimas h-25 cm</t>
  </si>
  <si>
    <t>Apsauginis šalčiui atsparus sluoksnio įrengimas h-28 cm</t>
  </si>
  <si>
    <t>Juodos dangos pagruntavimas bitumine emulsija</t>
  </si>
  <si>
    <t>10 cm storio viensluoksnės asfalto dangos pagrindo sluoksnio iš mišinio AC 22 PN įrengimas (trapecinis greičio mažinimo kalnelis)</t>
  </si>
  <si>
    <t>4.8</t>
  </si>
  <si>
    <t>4.9</t>
  </si>
  <si>
    <t>4. Nuovažų, sankryžų ir trapecinio greičio mažinimo kalnelio įrengimas (2, alternatyvi)</t>
  </si>
  <si>
    <t>5. Pėsčiųjų-dviračių tako asfalto dangos konstrukcijos įrengimas</t>
  </si>
  <si>
    <t>5.8</t>
  </si>
  <si>
    <t>Apsaugisni šalčiui atsparus sluoksnio įrengimas h-17 cm</t>
  </si>
  <si>
    <t>8 cm storio viensluoksnės asfalto dangos sluoksnio mišinio AC 16 PD įrengimas</t>
  </si>
  <si>
    <t>Reljefinių betono trinkelių 200x100x80mm (kauburėliai) įrengimas ant 3 cm mineralinių medžiagų mišinio posluoksnio</t>
  </si>
  <si>
    <t>Reljefinių betono trinkelių 200x100x80mm (juostelės) įrengimas ant 3 cm mineralinių medžiagų mišinio posluoksnio</t>
  </si>
  <si>
    <t>Apsauginis šalčiui atsparus sluoksnio įrengimas h-19 cm</t>
  </si>
  <si>
    <t>Skaldos pagrindo sluoksnio iš nesurišto mineralinių medžiagų mišinio fr. 0/45 įrengimas h-15cm</t>
  </si>
  <si>
    <t>3cm pasluoksnio įrengimas iš smėlio</t>
  </si>
  <si>
    <t>6. Šaligatvio trinkelių dangos konstrukcijos įrengimas</t>
  </si>
  <si>
    <t>Betoninių trinkelių h-80mm įrengimas</t>
  </si>
  <si>
    <t>7. Šaligatvio ir pėsčiųjų tako trinkelių dangos konstrukcijos įrengimas</t>
  </si>
  <si>
    <t>7.5</t>
  </si>
  <si>
    <t>7.6</t>
  </si>
  <si>
    <t xml:space="preserve">Betoninių trinkelių h-80mm įrengimas </t>
  </si>
  <si>
    <t>8. Bortų įrengimas</t>
  </si>
  <si>
    <t>Betoninių gatvės bortų 100.30.15 cm ant betono C12/15 pagrindo įrengimas</t>
  </si>
  <si>
    <t>Betoninių gatvės bortų (nužemintų)100.22.15 cm ant betono C12/15 pagrindo įrengimas</t>
  </si>
  <si>
    <t>Betoninių vejos bortų 100.8.20 cm ant betono C12/15 pagrindo įrengimas</t>
  </si>
  <si>
    <t>Sandarinimo juostos įrengimas (tarp kelio borto ir asfaltbetonio dangos)</t>
  </si>
  <si>
    <t>9.Dangų suvedimas (1, alternatyvi)</t>
  </si>
  <si>
    <t>9.Dangų suvedimas (2, alternatyvi)</t>
  </si>
  <si>
    <t>10.5</t>
  </si>
  <si>
    <t>10.6</t>
  </si>
  <si>
    <t>10.7</t>
  </si>
  <si>
    <t>10.8</t>
  </si>
  <si>
    <t>10.9</t>
  </si>
  <si>
    <t>10.10</t>
  </si>
  <si>
    <t>10.11</t>
  </si>
  <si>
    <t>10.12</t>
  </si>
  <si>
    <t>10.13</t>
  </si>
  <si>
    <t>10.14</t>
  </si>
  <si>
    <t>10.Vandens nuvedimas</t>
  </si>
  <si>
    <t>10.15</t>
  </si>
  <si>
    <t>10.16</t>
  </si>
  <si>
    <t>10.17</t>
  </si>
  <si>
    <t>10.18</t>
  </si>
  <si>
    <t>Kelio griovių dugno ir šlaitų sutvirtinimas žvyro mišiniu fr. 16/32 h -0,10 m sluoksniu</t>
  </si>
  <si>
    <t>Kelio griovių dugno ir šlaitų sutvirtinimas dolomitine skalda fr. 16/32, įplūkant 15 cm į gruntą</t>
  </si>
  <si>
    <t>Kelio sankasos drenažo iš PVC d180/200mm  įrengimas</t>
  </si>
  <si>
    <t>Drenažo apžiūros šulinėlių D425 mm įrengimas ant smėlio pagrindo h-10 cm</t>
  </si>
  <si>
    <t>Skaldos prizmės įrengimas drenažui iš skaldos fr. 11/16</t>
  </si>
  <si>
    <t>Drenažo žiočių įrengimas DN200 įrengimas</t>
  </si>
  <si>
    <t>Smėlio pasluoksnis</t>
  </si>
  <si>
    <t>Šalčiui atsparus gruntas</t>
  </si>
  <si>
    <t>Pirminis apsauginis pralaidos užpylimas</t>
  </si>
  <si>
    <t>Geotekstilė</t>
  </si>
  <si>
    <t>Geomembrana</t>
  </si>
  <si>
    <t>9.3</t>
  </si>
  <si>
    <t>9.4</t>
  </si>
  <si>
    <t>9.5</t>
  </si>
  <si>
    <t>11.3</t>
  </si>
  <si>
    <t>11.4</t>
  </si>
  <si>
    <t>11.5</t>
  </si>
  <si>
    <t>11.6</t>
  </si>
  <si>
    <t>11.7</t>
  </si>
  <si>
    <t>Šlaitų ir dugno tvirtinimas monotiliniu gelžbetoniu h-10 cm storiu arba betoninėmis plokštėmis 49x49x10 cm ant skaldos pagrindo</t>
  </si>
  <si>
    <t>Grunto supylimas vagos užtvenkimui ir išardymas</t>
  </si>
  <si>
    <t>Vandens atsiurbimas vandens siurbliais darbų metu</t>
  </si>
  <si>
    <t>Darb. val.</t>
  </si>
  <si>
    <t>11.Baigiamieji darbai</t>
  </si>
  <si>
    <t>11.8</t>
  </si>
  <si>
    <t>11.9</t>
  </si>
  <si>
    <t>11.10</t>
  </si>
  <si>
    <t>11.11</t>
  </si>
  <si>
    <t>11.12</t>
  </si>
  <si>
    <t>11.13</t>
  </si>
  <si>
    <t>11.14</t>
  </si>
  <si>
    <t>11.15</t>
  </si>
  <si>
    <t>11.16</t>
  </si>
  <si>
    <t>11.17</t>
  </si>
  <si>
    <t>11.18</t>
  </si>
  <si>
    <t>11.19</t>
  </si>
  <si>
    <t>Kelio ženklų vienstiebių metalinių 76.1 mm skersmens atramų pastatymas</t>
  </si>
  <si>
    <t>Kelio ženklų skydų montavimas prie vienstiebių atramų</t>
  </si>
  <si>
    <t>Kelio ženklų dvisteibių metalinių 76.1 mm skersmens atramų pastatymas</t>
  </si>
  <si>
    <t>Kelio ženklų skydų montavimas prie dvisteibių atramų</t>
  </si>
  <si>
    <t>Horizontalus kelio ženklinimas termoplastu (1.1)</t>
  </si>
  <si>
    <t>Horizontalus kelio ženklinimas termoplastu (1.5)</t>
  </si>
  <si>
    <t>Horizontalus kelio ženklinimas termoplastu (1.6)</t>
  </si>
  <si>
    <t>Horizontalus kelio ženklinimas termoplastu (1.7)</t>
  </si>
  <si>
    <t>Horizontalus kelio ženklinimas termoplastu (1.2)</t>
  </si>
  <si>
    <t>Horizontalus kelio ženklinimas termoplastu (1.22)</t>
  </si>
  <si>
    <t>Horizontalus kelio ženklinimas termoplastu (1.12)</t>
  </si>
  <si>
    <t>Horizontalus kelio ženklinimas termoplastu (1.25)</t>
  </si>
  <si>
    <t>Horizontalus kelio ženklinimas termoplastu (1.27)</t>
  </si>
  <si>
    <t>Horizontalus kelio ženklinimas termoplastu (1.17)</t>
  </si>
  <si>
    <t>Signalinių stulpelių įrengimas</t>
  </si>
  <si>
    <t xml:space="preserve">Apsauginių kelio atitvarų N2 W4 įrengimas </t>
  </si>
  <si>
    <t>Apsauginių kelio atitvarų galinių GE tipo nuleidimo elementų įrengimas įrengimas</t>
  </si>
  <si>
    <t xml:space="preserve">11. Kiti darbai </t>
  </si>
  <si>
    <t>Suoliukų pastatymas</t>
  </si>
  <si>
    <t>Šiukšliadėžių pastatymas</t>
  </si>
  <si>
    <t>Pavilijono įrengimas</t>
  </si>
  <si>
    <t>Paviljono pamato įrengimas iš C20/25 arba aukštesnės klasės betono.</t>
  </si>
  <si>
    <t>2</t>
  </si>
  <si>
    <t>Žemės darbai, klojant vamzdyną iki 600 mm gruntuose atskiroje tranšėjoje iki 2,0 m gylyje.</t>
  </si>
  <si>
    <t>Smėlio pagrindo po vamzdynais įrengimas (15 cm)</t>
  </si>
  <si>
    <t>Pirminis apsauginis smėlio sluoksnio aplink vamzdynus įrengimas</t>
  </si>
  <si>
    <t>200 mm skersmens vamzdžių klojimas ant paruošto smėlio pagrindo.</t>
  </si>
  <si>
    <t>250 mm skersmens vamzdžių klojimas ant paruošto smėlio pagrindo</t>
  </si>
  <si>
    <t>200 mm PVC trišakių įrengimas kritimo stovui įrengti</t>
  </si>
  <si>
    <t>200 mm PVC 87˚ alkūnių įrengimas kritimo stovui įrengti</t>
  </si>
  <si>
    <t>200 mm skersmens PVC vamzdžių įrengimas kritimo stovui įrengti</t>
  </si>
  <si>
    <t xml:space="preserve">425 mm skersmens iki 1,5 m gylio gofruotų PP lietaus šulinių su plastmasiniais dugnais įrengimas, dengiant plaukiojančio tipo ketiniais liukais 400kN su grotelėmis </t>
  </si>
  <si>
    <r>
      <t>m</t>
    </r>
    <r>
      <rPr>
        <vertAlign val="superscript"/>
        <sz val="12"/>
        <color theme="1"/>
        <rFont val="Times New Roman"/>
        <family val="1"/>
      </rPr>
      <t>3</t>
    </r>
  </si>
  <si>
    <t>0,4kV galinė mova kabeliui 5x16,0mm2</t>
  </si>
  <si>
    <t xml:space="preserve"> Atramos įžemintuvas, R≤30Ω:</t>
  </si>
  <si>
    <t>Tranšėjų kasimas mechaniniu būdu 1-2 kabeliams I-II grupės grunte iki 1m gylio</t>
  </si>
  <si>
    <t>Apšvietimo valdymo spintos (AVS) montavimas</t>
  </si>
  <si>
    <t>9.6</t>
  </si>
  <si>
    <t>9.7</t>
  </si>
  <si>
    <t>9.8</t>
  </si>
  <si>
    <t>10.7.1</t>
  </si>
  <si>
    <t>10.7.2</t>
  </si>
  <si>
    <t>10.7.3</t>
  </si>
  <si>
    <t>10.7.4</t>
  </si>
  <si>
    <t>10.7.5</t>
  </si>
  <si>
    <t>10.8.1</t>
  </si>
  <si>
    <t>10.8.2</t>
  </si>
  <si>
    <t>10.8.3</t>
  </si>
  <si>
    <t>10.8.4</t>
  </si>
  <si>
    <t>10.8.5</t>
  </si>
  <si>
    <t>10.9.1</t>
  </si>
  <si>
    <t>10.9.2</t>
  </si>
  <si>
    <t>10.9.3</t>
  </si>
  <si>
    <t>10.9.4</t>
  </si>
  <si>
    <t>10.9.5</t>
  </si>
  <si>
    <t>10.9.6</t>
  </si>
  <si>
    <t>10.10.1</t>
  </si>
  <si>
    <t>10.10.2</t>
  </si>
  <si>
    <t>10.10.3</t>
  </si>
  <si>
    <t>10.10.4</t>
  </si>
  <si>
    <t>10.10.5</t>
  </si>
  <si>
    <t>10.10.6</t>
  </si>
  <si>
    <t>10.10.7</t>
  </si>
  <si>
    <t>10.11.1</t>
  </si>
  <si>
    <t>10.11.2</t>
  </si>
  <si>
    <t>10.11.3</t>
  </si>
  <si>
    <t>10.11.4</t>
  </si>
  <si>
    <t>10.11.5</t>
  </si>
  <si>
    <t>10.12.1</t>
  </si>
  <si>
    <t>10.12.2</t>
  </si>
  <si>
    <t>10.12.3</t>
  </si>
  <si>
    <t>10.12.4</t>
  </si>
  <si>
    <t>10.12.5</t>
  </si>
  <si>
    <t>10.13.1</t>
  </si>
  <si>
    <t>10.13.2</t>
  </si>
  <si>
    <t>10.13.3</t>
  </si>
  <si>
    <t>10.13.4</t>
  </si>
  <si>
    <t>10.13.5</t>
  </si>
  <si>
    <r>
      <t xml:space="preserve">Vieneto kaina, Eur be PVM  </t>
    </r>
    <r>
      <rPr>
        <b/>
        <sz val="12"/>
        <color rgb="FFFF0000"/>
        <rFont val="Times New Roman"/>
        <family val="1"/>
      </rPr>
      <t>(pildo Tiekėjas)</t>
    </r>
  </si>
  <si>
    <t>Apsauginių kelio atitvarų galinių nuleidimo elementų N2 W4 L-12m įrengimas, 16 vnt</t>
  </si>
  <si>
    <t>Apsauginių kelio atitvarų galinių nuleidimo elementų N2 W4 L-4m įrengimas, 2 vnt</t>
  </si>
  <si>
    <t>8</t>
  </si>
  <si>
    <t>Vamzdinės plast. pralaidos d-400 mm įrengimas (su antgaliais), 309m</t>
  </si>
  <si>
    <t>Vamzdinės plast. pralaidos d-600 mm įrengimas (su antgaliais), 38m</t>
  </si>
  <si>
    <t>Vamzdinės metalinės gofruotos vandens pralaidos d-0,8 m kelyje pagal pateiktus brėžinius įrengimas Pk.415+54, 1vnt.</t>
  </si>
  <si>
    <t>15</t>
  </si>
  <si>
    <t>Vamzdinės metalinės gofruotos vandens pralaidos d-1,0 m kelyje pagal pateiktus brėžinius įrengimas Pk 402+77, 1vnt.</t>
  </si>
  <si>
    <t>16</t>
  </si>
  <si>
    <t>Vamzdinės metalinės gofruotos vandens pralaidos d-1,2 m kelyje pagal pateiktus brėžinius įrengimas Pk.395+42, 1vnt.</t>
  </si>
  <si>
    <t>20</t>
  </si>
  <si>
    <t>Portalinių antgalių blokas POB-10V įrengimas pralaidoms ant skaldos pagrindo h-10 cm, 2vnt.</t>
  </si>
  <si>
    <t>Portalinių antgalių blokas POB-10A įrengimas pralaidoms ant skaldos pagrindo h-10 cm, 2vnt.</t>
  </si>
  <si>
    <t>Apvalūs g/b šuliniai Ø1500mm (gylis -2,50m), komplekte su protarpiais, lipynėmis, betono latakais, plaukiojančio tipo ketiniais liukais, 1vnt.</t>
  </si>
  <si>
    <t>1,46</t>
  </si>
  <si>
    <t>Vamzdinės metalinės gofruotos vandens pralaidos d-1,0 m kelyje pagal pateiktus brėžinius įrengimas PK 388+19, 1vnt.</t>
  </si>
  <si>
    <t>Vamzdinės metalinės gofruotos vandens pralaidos d-1,2 m kelyje pagal pateiktus brėžinius įrengimas Pk 383+23, 1 vnt</t>
  </si>
  <si>
    <t>19</t>
  </si>
  <si>
    <t>Vamzdinės metalinės gofruotos vandens pralaidos d-0,8 m kelyje pagal pateiktus brėžinius įrengimas Pk 349+39, 1vnt</t>
  </si>
  <si>
    <t>Vamzdinės metalinės gofruotos vandens pralaidos d-0,8 m kelyje pagal pateiktus brėžinius įrengimas Pk 347+70, 1 vnt</t>
  </si>
  <si>
    <t>SĄNAUDŲ KIEKIŲ ŽINIARAŠTIS NR. 2 – ELEKTROTECHNIKOS DALIS</t>
  </si>
  <si>
    <t>0,4kV 0,4kV elektros kabelis aliuminio gyslomis su dviguba izoliacija 5x16,0mm2 (Al), darbo temperatūra +90°C, gyslos su spalvota izoliacija.</t>
  </si>
  <si>
    <t>0,4kV 0,4kV elektros kabelis aliuminio gyslomis su  dviguba izoliacija 4x16,0mm2 (Al), darbo temperatūra +90°C, gyslos su spalvota izoliacija.</t>
  </si>
  <si>
    <t>0,4kV 0,4kV elektros kabelis varinėmis gyslomis su dviguba izoliacija 3x1,5mm2 (Cu), darbo temperatūra +90°C, gyslos su spalvota izoliacija.</t>
  </si>
  <si>
    <t>Metalinė gatvės apšvietimo atrama 8m, karštai cinkuota, su įleidžiamomis durelėmis (be tarpinių), su kontaktine grupe VS-15, komplekte automatinis jungiklis 1F6A, sandarumas IP66. Atramos aukštis 8m. Atrama tiekiama su g/b pamatu.</t>
  </si>
  <si>
    <t>Metalinė gatvės apšvietimo atrama 6m, karštai cinkuota, su įleidžiamomis durelėmis (be tarpinių), su kontaktine grupe VS-15, komplekte automatinis jungiklis 1F6A, sandarumas IP66. Atramos aukštis 6m. Atrama tiekiama su g/b pamatu.</t>
  </si>
  <si>
    <t>Lauko šviestuvas, montuojamas ant 8m atramos, korpusas polipropileninis su stiklo audiniu, LED 35W, 5200lm, 4000K, veikimo trukmė ne mažiau 100000val., apsaugos laipsnis IP66, apsaugos klasė II</t>
  </si>
  <si>
    <t>Kryptinio apšvietimo šviestuvas, montuojamas ant 6m atramos, korpusas polipropileninis su stiklo audiniu, LED 80W, 10200lm, 5700K, veikimo trukmė ne mažiau 100000val., apsaugos laipsnis IP66, apsaugos klasė II.</t>
  </si>
  <si>
    <t>Apšvietimo valdymo skydas AVS (metalinė cinkuota spinta su durelėmis, durų užraktu -1vnt.; metalinis cinkuotas pamatas - 1vnt.; įvadinis automatas 3F C25A -1vnt.; kontaktorius 4P, 25A, 230V - 1vnt.; automatinis jungiklis 1F C6A - 1vnt.; šviesos relė - 1kompl.; astronominis laikrodis - 1vnt.)</t>
  </si>
  <si>
    <t>SĄNAUDŲ KIEKIŲ ŽINIARAŠTIS NR. 4 – LIETAUS NUOTEKŲ TINKLAS</t>
  </si>
  <si>
    <t>Iš viso žiniaraštyje 4,  Eur be PVM</t>
  </si>
  <si>
    <t>Vandens išleistuvų antgalių tvirtinimas betoninėmis plytelėmis ant skaldos pagrindo (Betoninės plytelės 49x49x8 cm - 3m2; Geotekstilė - 3m2; Betonas C30/37 - 0,3m2; 10 cm storio skaldos pagrindo sluoksnis iš mineralinių medžiagų mišinio 22/332 - 0,3m2)</t>
  </si>
  <si>
    <r>
      <t>m</t>
    </r>
    <r>
      <rPr>
        <vertAlign val="superscript"/>
        <sz val="11"/>
        <color theme="1"/>
        <rFont val="Calibri"/>
        <family val="2"/>
        <scheme val="minor"/>
      </rPr>
      <t>2</t>
    </r>
  </si>
  <si>
    <t>Apvalūs g/b šuliniai Ø1500mm (gylis -1,50m), komplekte su protarpiais, lipynėmis, betono latakais ir plaukiojančio tipo ketiniais liukais, 26,05m3</t>
  </si>
  <si>
    <t>Apvalūs g/b šuliniai Ø1500mm (gylis -2,00m), komplekte su protarpiais, lipynėmis, betono latakais, plaukiojančio tipo ketiniais liukais ir kritimo stovais, 9,53m3</t>
  </si>
  <si>
    <t>Apvalūs g/b šuliniai Ø1500mm (gylis -2,50m), komplekte su protarpiais, lipynėmis, betono latakais, plaukiojančio tipo ketiniais liukais ir kritimo stovais, 3,95m3</t>
  </si>
  <si>
    <t>Apvalūs g/b šuliniai Ø1500mm (gylis -3,00m), komplekte su protarpiais, lipynėmis, betono latakais, plaukiojančio tipo ketiniais liukais ir kritimo stovais, 3,95m3</t>
  </si>
  <si>
    <t>Apvalūs g/b šuliniai Ø1500mm (gylis -3,50m), komplekte su protarpiais, lipynėmis, betono latakais, plaukiojančio tipo ketiniais liukais ir kritimo stovais, 6,74m3</t>
  </si>
  <si>
    <t>Apvalūs g/b šuliniai Ø1500mm (gylis -4,00m), komplekte su protarpiais, lipynėmis, betono latakais, plaukiojančio tipo ketiniais liukais ir kritimo stovais, 2,51,3</t>
  </si>
  <si>
    <t>1.Pralaidos įrengimas</t>
  </si>
  <si>
    <t>1.1</t>
  </si>
  <si>
    <t>1.2</t>
  </si>
  <si>
    <t>1.3</t>
  </si>
  <si>
    <t>1.4</t>
  </si>
  <si>
    <t>1.5</t>
  </si>
  <si>
    <t>1.6</t>
  </si>
  <si>
    <t>1.7</t>
  </si>
  <si>
    <t>1.8</t>
  </si>
  <si>
    <t xml:space="preserve">Gabionų įrengimas su </t>
  </si>
  <si>
    <t>1.9</t>
  </si>
  <si>
    <t>Geotinklas iš PET 80/20 kN/m</t>
  </si>
  <si>
    <t>1.10</t>
  </si>
  <si>
    <t>Neaustinė geotekstilė GRK3</t>
  </si>
  <si>
    <t>1.11</t>
  </si>
  <si>
    <t>G/b apvadas aplink pralaidą</t>
  </si>
  <si>
    <t>1.12</t>
  </si>
  <si>
    <t>Grunto sutankinimas</t>
  </si>
  <si>
    <t>Vamzdinės metalinės gofruotos vandens pralaidos d-1,0 m kelyje pagal pateiktus brėžinius įrengimas Pk 354+46, 1 vnt</t>
  </si>
  <si>
    <t>Portalinių antgalių blokas POB-10A įrengimas pralaidoms ant skaldos pagrindo h-10 cm, 1vnt</t>
  </si>
  <si>
    <t>Portalinių antgalių blokas POB-10V įrengimas pralaidoms ant skaldos pagrindo h-10 cm, 1vnt</t>
  </si>
  <si>
    <t>SĄNAUDŲ KIEKIŲ ŽINIARAŠTIS NR. 5 – KONSTRUKCIJŲ DALIS</t>
  </si>
  <si>
    <t>Iš viso žiniaraštyje 5,  Eur be PVM</t>
  </si>
  <si>
    <t>Valstybinės reikšmės krašto kelio Nr. 181 Seirijai-Simnas-Igliauka ruožo 
nuo 34,730 iki 42,502 km  kapitalinis remontas</t>
  </si>
  <si>
    <t>SUVESTINIS SĄNAUDŲ KIEKIŲ ŽINIARAŠTIS NR. 1 – SUSISIEKIMO DALIS</t>
  </si>
  <si>
    <t>SUVESTINIS SĄNAUDŲ KIEKIŲ ŽINIARAŠTIS NR. 3 – MELIORACIJOS DALIS</t>
  </si>
  <si>
    <r>
      <t>Perforuoti gof. (žiedinis standumas ≥ 4 kN/m</t>
    </r>
    <r>
      <rPr>
        <vertAlign val="superscript"/>
        <sz val="12"/>
        <color theme="1"/>
        <rFont val="Times New Roman"/>
        <family val="1"/>
      </rPr>
      <t>2</t>
    </r>
    <r>
      <rPr>
        <sz val="12"/>
        <color theme="1"/>
        <rFont val="Times New Roman"/>
        <family val="1"/>
      </rPr>
      <t>) d-80/92 mm skersmens vamzdžiai įrengiami vienakaušiais ekskavatoriais.</t>
    </r>
  </si>
  <si>
    <r>
      <t>Perforuoti gof. (žiedinis standumas ≥ 4 kN/m</t>
    </r>
    <r>
      <rPr>
        <vertAlign val="superscript"/>
        <sz val="12"/>
        <color theme="1"/>
        <rFont val="Times New Roman"/>
        <family val="1"/>
      </rPr>
      <t>2</t>
    </r>
    <r>
      <rPr>
        <sz val="12"/>
        <color theme="1"/>
        <rFont val="Times New Roman"/>
        <family val="1"/>
      </rPr>
      <t>) d-113/128 mm skersmens vamzdžiai įrengiami vienakaušiais ekskavatoriais.</t>
    </r>
  </si>
  <si>
    <r>
      <t>Perforuoti gof. (žiedinis standumas ≥ 4 kN/m</t>
    </r>
    <r>
      <rPr>
        <vertAlign val="superscript"/>
        <sz val="12"/>
        <color theme="1"/>
        <rFont val="Times New Roman"/>
        <family val="1"/>
      </rPr>
      <t>2</t>
    </r>
    <r>
      <rPr>
        <sz val="12"/>
        <color theme="1"/>
        <rFont val="Times New Roman"/>
        <family val="1"/>
      </rPr>
      <t>) d-145/160 mm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</si>
  <si>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d-110 mm (išor.)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</si>
  <si>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d-160 mm (išor.) skersmens vamzdžiai įrengiami vienakaušiais ekskavatoriais.</t>
    </r>
  </si>
  <si>
    <r>
      <t>Neperforuoti (žiedinis standumas ≥ 8 kN/m</t>
    </r>
    <r>
      <rPr>
        <vertAlign val="superscript"/>
        <sz val="12"/>
        <color theme="1"/>
        <rFont val="Times New Roman"/>
        <family val="1"/>
      </rPr>
      <t>2</t>
    </r>
    <r>
      <rPr>
        <sz val="12"/>
        <color theme="1"/>
        <rFont val="Times New Roman"/>
        <family val="1"/>
      </rPr>
      <t>) d-200 mm (išor.) skersmens vamzdžiai įrengiami vienakaušiais ekskavatoriais.</t>
    </r>
  </si>
  <si>
    <t>Drenažo rinktuvų d=315 mm PP vamzdžių su movomis ir tarpinėmis įrengimas iki 2 m gylio (įskaitant smėlio pasluoksnį, užpylimą ir žemės darbus)</t>
  </si>
  <si>
    <t>Drenažo rinktuvų d=400 mm PP vamzdžių su movomis ir tarpinėmis įrengimas iki 2 m gylio (įskaitant smėlio pasluoksnį, užpylimą ir žemės darbus)</t>
  </si>
  <si>
    <t>Drenažo rinktuvų d=500 mm PP vamzdžių su movomis ir tarpinėmis įrengimas iki 2 m gylio (įskaitant smėlio pasluoksnį, užpylimą ir žemės darbus)</t>
  </si>
  <si>
    <r>
      <t>Paviršinių vandens nuleistuvų pajungimas perf. gof. (žiedinis standumas ≥ 4 kN/m</t>
    </r>
    <r>
      <rPr>
        <vertAlign val="superscript"/>
        <sz val="12"/>
        <color theme="1"/>
        <rFont val="Times New Roman"/>
        <family val="1"/>
      </rPr>
      <t>2</t>
    </r>
    <r>
      <rPr>
        <sz val="12"/>
        <color theme="1"/>
        <rFont val="Times New Roman"/>
        <family val="1"/>
      </rPr>
      <t>) d-113/128 mm skersmens vamzdžiais</t>
    </r>
  </si>
  <si>
    <r>
      <t>Paviršinių vandens nuleistuvų pajungimas perf. gof. (žiedinis standumas ≥ 4 kN/m</t>
    </r>
    <r>
      <rPr>
        <vertAlign val="superscript"/>
        <sz val="12"/>
        <color theme="1"/>
        <rFont val="Times New Roman"/>
        <family val="1"/>
      </rPr>
      <t>2</t>
    </r>
    <r>
      <rPr>
        <sz val="12"/>
        <color theme="1"/>
        <rFont val="Times New Roman"/>
        <family val="1"/>
      </rPr>
      <t>) d-145/160 mm skersmens vamzdžiais</t>
    </r>
  </si>
  <si>
    <t>Esamų drenažo rinktuvų/sausintuvų pajungimas į naujai statomus kontrolinius drenažo šulinius</t>
  </si>
  <si>
    <t>Esamų drenažo rinktuvų/sausintuvų pajungimas į naujai klojamus drenažo rinktuvus</t>
  </si>
  <si>
    <t>1.13</t>
  </si>
  <si>
    <t>1.14</t>
  </si>
  <si>
    <t>1.15</t>
  </si>
  <si>
    <t>1.16</t>
  </si>
  <si>
    <t>1.17</t>
  </si>
  <si>
    <t>1.18</t>
  </si>
  <si>
    <t>1.19</t>
  </si>
  <si>
    <t>Kontrolinio drenažo šulinio PE ŠP D600 įrengimas (įskaitant žemės darbus ir pagrindą po šuliniu)</t>
  </si>
  <si>
    <t>Požeminių kontrolinio drenažo šulinio ŠP-3 (d-1000 mm) įrengimas (įskaitant žemės darbus ir pagrindą po šuliniu)</t>
  </si>
  <si>
    <t>Požeminių kontrolinio drenažo šulinio ŠP-4 (d-1500 mm) įrengimas (įskaitant žemės darbus ir pagrindą po šuliniu)</t>
  </si>
  <si>
    <t>Požeminių kontrolinio drenažo šulinio ŠP-6 (d-2000 mm) įrengimas (įskaitant žemės darbus ir pagrindą po šuliniu)</t>
  </si>
  <si>
    <t>1.20</t>
  </si>
  <si>
    <t>1.21</t>
  </si>
  <si>
    <t>1.22</t>
  </si>
  <si>
    <t>1.23</t>
  </si>
  <si>
    <t>1.24</t>
  </si>
  <si>
    <t>1.25</t>
  </si>
  <si>
    <t>1.26</t>
  </si>
  <si>
    <t>1.27</t>
  </si>
  <si>
    <t>Paviršinio vandens nuleistuvo PN-45 įrengimas (įskaitant žemės darbus ir pagrindą po šuliniu)</t>
  </si>
  <si>
    <t>Žiočių d-110 mm įrengimas</t>
  </si>
  <si>
    <t>Žiočių d-400 mm įrengimas</t>
  </si>
  <si>
    <t>Žiočių d-500 mm įrengimas</t>
  </si>
  <si>
    <t>Vandens atsiurbimas darbų vykdymo metu</t>
  </si>
  <si>
    <t>Drenažo linijų ieškojimas ir patikrinimas</t>
  </si>
  <si>
    <t>Griovio dugno pavalymas prie žiočių rankiniu būdu</t>
  </si>
  <si>
    <t>Grunto kasimas požeminių komunikacijų susikirtimo vietose rankiniu būdu</t>
  </si>
  <si>
    <t>Sausintuvų galų užkamšymas d50 kamščiais</t>
  </si>
  <si>
    <r>
      <t xml:space="preserve">Latakų/griovio valymas įranga vienakaušiais ekskavatoriais su 0,4 </t>
    </r>
    <r>
      <rPr>
        <sz val="12"/>
        <color theme="1"/>
        <rFont val="Times New Roman"/>
        <family val="1"/>
      </rPr>
      <t>m</t>
    </r>
    <r>
      <rPr>
        <vertAlign val="superscript"/>
        <sz val="12"/>
        <color theme="1"/>
        <rFont val="Times New Roman"/>
        <family val="1"/>
      </rPr>
      <t>3</t>
    </r>
    <r>
      <rPr>
        <sz val="12"/>
        <color theme="1"/>
        <rFont val="Times New Roman"/>
        <family val="1"/>
      </rPr>
      <t xml:space="preserve"> talpos kaušais, kai valomo sluoksnio storis iki 0,2 m</t>
    </r>
  </si>
  <si>
    <t>val.</t>
  </si>
  <si>
    <t>1.28</t>
  </si>
  <si>
    <t>1.29</t>
  </si>
  <si>
    <t>1.30</t>
  </si>
  <si>
    <t>1.31</t>
  </si>
  <si>
    <t>Iškasto iš latakų/griovio sąnašų sklaidymas buldozeriais</t>
  </si>
  <si>
    <t>Šlaitų ir dugno tvirtinimas monotiliniu gelžbetoniu h-10 cm storiu arba betoninėmis plokštėmis 490x490x10 cm ant skaldos pagrindo</t>
  </si>
  <si>
    <t>Skaldos fr. 22/32 pagrindas šlaitų ir dugno tvirtinimui</t>
  </si>
  <si>
    <t>Šlaitų ir dugno tvirtinimas skalda fr. 22/32</t>
  </si>
  <si>
    <t>1. Melioracijos darbai</t>
  </si>
  <si>
    <t>Melioracijos dalis</t>
  </si>
  <si>
    <t>Konstrukcijų dalis</t>
  </si>
  <si>
    <t>Viso kelyje Nr.181</t>
  </si>
  <si>
    <t>Vykdant valstybinės reikšmės kelių rekonstravimo ir (ar) remonto darbus susidarančios medžiagos, kurios nenaudojamos projekte ir nėra priskiriamos negrąžinamoms medžiagoms transportuojamos į AB „Via Lietuva“ nurodytą sandėliavimo vietą</t>
  </si>
  <si>
    <t>Valstybinės reikšmės krašto kelio Nr. 181 Seirijai-Simnas-Igliauka ruožo                                                      nuo 34,730 iki 42,502 km  kapitalinis remontas</t>
  </si>
  <si>
    <t>Asfaltbetonio droženų pakrovimas į savivarčius ir išvežimas rangovo pasirinktu atstumu</t>
  </si>
  <si>
    <t>Asfaltbetonio droženų pakrovimas į savivarčius ir išvežimas rangovo pasirinktu atstumu bei paruošimas antriniam panaudojimui</t>
  </si>
  <si>
    <t>Gelžbetoninių pralaidų D300 demontavimas ir išvežimas rangovo pasirinktu atstumu</t>
  </si>
  <si>
    <t>Gelžbetoninių pralaidų D500 demontavimas ir išvežimas rangovo pasirinktu atstumu</t>
  </si>
  <si>
    <t>Gelžbetoninių pralaidų D750 demontavimas ir išvežimas rangovo pasirinktu atstumu</t>
  </si>
  <si>
    <t>Gelžbetoninių pralaidų D1000 demontavimas ir išvežimas rangovo pasirinktu atstumu</t>
  </si>
  <si>
    <t>Gelžbetoninių pralaidų D700 demontavimas ir išvežimas rangovo pasirinktu atstumu</t>
  </si>
  <si>
    <t>Kitų betono konstrukcijų demontavimas ir išvežimas rangovo pasirinktu atstumu</t>
  </si>
  <si>
    <t>Plastmasinių signalinių stulpelių demontavimas ir išvežimas rangovo pasirinktu atstumu</t>
  </si>
  <si>
    <t>Statybinių šiukšlių pakrovimas ir išvežimas rangovo pasirinktu atstumu</t>
  </si>
  <si>
    <t>Dirvožemio pašalinimas, sustūmimas į krūvas, pakrovimas ir išvežimas rangovo pasirinktu atstumu</t>
  </si>
  <si>
    <t>I grupės kasimas rankiniu būdu, pakrovimas į autosavivarčius ir transportavimas į išlykį rangovo pasirinktu atstumu</t>
  </si>
  <si>
    <r>
      <t>II grupės kasimas 0,65 m</t>
    </r>
    <r>
      <rPr>
        <vertAlign val="superscript"/>
        <sz val="12"/>
        <rFont val="Times New Roman"/>
        <family val="1"/>
      </rPr>
      <t>3</t>
    </r>
    <r>
      <rPr>
        <sz val="12"/>
        <rFont val="Times New Roman"/>
        <family val="1"/>
      </rPr>
      <t xml:space="preserve"> k.t. ekskavatoriais, pakrovimas į autosavivarčius ir transportavimas į išlykį rangovo pasirinktu atstumu</t>
    </r>
  </si>
  <si>
    <t>II grupės kasimas rankiniu būdu, pakrovimas į autosavivarčius ir transportavimas į išlykį iki rangovo pasirinktu atstumu</t>
  </si>
  <si>
    <t>II grupės kasimas 0,65 m3 k.t. ekskavatoriais, pakrovimas į autosavivarčius ir transportavimas iki rangovo pasirinktu atstumu (pylimų įrengimui)</t>
  </si>
  <si>
    <t>II grupės kasimas rankiniu būdu, pakrovimas į autosavivarčius ir transportavimas į išlykį rangovo pasirinktu atstumu</t>
  </si>
  <si>
    <r>
      <t xml:space="preserve">Medžių kirtimas bei kelmų šalinimas ir išvežimas į AB „Via Lietuva“ nurodytą sandėliavimo vietą </t>
    </r>
    <r>
      <rPr>
        <b/>
        <sz val="12"/>
        <rFont val="Times New Roman"/>
        <family val="1"/>
      </rPr>
      <t>(grįžtamoji medžiaga)</t>
    </r>
    <r>
      <rPr>
        <sz val="12"/>
        <rFont val="Times New Roman"/>
        <family val="1"/>
      </rPr>
      <t xml:space="preserve"> </t>
    </r>
    <r>
      <rPr>
        <i/>
        <sz val="12"/>
        <rFont val="Times New Roman"/>
        <family val="1"/>
      </rPr>
      <t>(kainą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r>
  </si>
  <si>
    <r>
      <t xml:space="preserve">Asfaltbetonio dangos išardymas  </t>
    </r>
    <r>
      <rPr>
        <b/>
        <sz val="12"/>
        <rFont val="Times New Roman"/>
        <family val="1"/>
      </rPr>
      <t>(grįžtamoji medžiaga)</t>
    </r>
  </si>
  <si>
    <t>Kelio ženklų išardymas ir išvežimas į AB „Via Lietuva“ nurodytą sandėliavimo vietą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</si>
</sst>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_ ;\-#,##0.00\ "/>
    <numFmt numFmtId="166" formatCode="#,##0.000"/>
  </numFmts>
  <fonts count="42" x14ac:knownFonts="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name val="Arial"/>
      <family val="2"/>
      <charset val="186"/>
    </font>
    <font>
      <sz val="11"/>
      <name val="Arial"/>
      <family val="2"/>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b/>
      <sz val="11"/>
      <color theme="1"/>
      <name val="Calibri"/>
      <family val="2"/>
      <charset val="186"/>
      <scheme val="minor"/>
    </font>
    <font>
      <b/>
      <sz val="12"/>
      <name val="Times New Roman"/>
      <family val="1"/>
      <charset val="186"/>
    </font>
    <font>
      <sz val="9"/>
      <name val="Times New Roman"/>
      <family val="1"/>
      <charset val="186"/>
    </font>
    <font>
      <sz val="12"/>
      <color theme="1"/>
      <name val="Times New Roman"/>
      <family val="1"/>
    </font>
    <font>
      <b/>
      <sz val="12"/>
      <name val="Times New Roman"/>
      <family val="1"/>
    </font>
    <font>
      <b/>
      <sz val="12"/>
      <color rgb="FF000000"/>
      <name val="Times New Roman"/>
      <family val="1"/>
    </font>
    <font>
      <sz val="10"/>
      <name val="Times New Roman"/>
      <family val="1"/>
    </font>
    <font>
      <b/>
      <sz val="10"/>
      <name val="Times New Roman"/>
      <family val="1"/>
    </font>
    <font>
      <b/>
      <i/>
      <sz val="10"/>
      <name val="Times New Roman"/>
      <family val="1"/>
    </font>
    <font>
      <sz val="10"/>
      <color theme="1"/>
      <name val="Times New Roman"/>
      <family val="1"/>
      <charset val="186"/>
    </font>
    <font>
      <sz val="11"/>
      <name val="Calibri"/>
      <family val="2"/>
      <charset val="186"/>
      <scheme val="minor"/>
    </font>
    <font>
      <b/>
      <sz val="11"/>
      <color rgb="FF000000"/>
      <name val="Calibri"/>
      <family val="2"/>
      <scheme val="minor"/>
    </font>
    <font>
      <sz val="11"/>
      <color theme="1"/>
      <name val="Calibri"/>
      <family val="2"/>
      <scheme val="minor"/>
    </font>
    <font>
      <sz val="11"/>
      <name val="Calibri"/>
      <family val="2"/>
      <scheme val="minor"/>
    </font>
    <font>
      <b/>
      <sz val="11"/>
      <color theme="1"/>
      <name val="Calibri"/>
      <family val="2"/>
      <scheme val="minor"/>
    </font>
    <font>
      <vertAlign val="superscript"/>
      <sz val="11"/>
      <color theme="1"/>
      <name val="Calibri"/>
      <family val="2"/>
      <scheme val="minor"/>
    </font>
    <font>
      <b/>
      <sz val="11"/>
      <name val="Calibri"/>
      <family val="2"/>
      <scheme val="minor"/>
    </font>
    <font>
      <sz val="12"/>
      <name val="Times New Roman"/>
      <family val="1"/>
    </font>
    <font>
      <vertAlign val="superscript"/>
      <sz val="12"/>
      <name val="Times New Roman"/>
      <family val="1"/>
    </font>
    <font>
      <vertAlign val="superscript"/>
      <sz val="12"/>
      <color theme="1"/>
      <name val="Times New Roman"/>
      <family val="1"/>
    </font>
    <font>
      <i/>
      <sz val="12"/>
      <name val="Times New Roman"/>
      <family val="1"/>
    </font>
    <font>
      <b/>
      <sz val="12"/>
      <color rgb="FFFF0000"/>
      <name val="Times New Roman"/>
      <family val="1"/>
    </font>
    <font>
      <b/>
      <i/>
      <sz val="12"/>
      <name val="Times New Roman"/>
      <family val="1"/>
    </font>
    <font>
      <b/>
      <sz val="12"/>
      <color theme="1"/>
      <name val="Times New Roman"/>
      <family val="1"/>
    </font>
    <font>
      <sz val="12"/>
      <color rgb="FFFF0000"/>
      <name val="Times New Roman"/>
      <family val="1"/>
    </font>
    <font>
      <b/>
      <sz val="12"/>
      <color rgb="FF000000"/>
      <name val="Times New Roman"/>
      <family val="1"/>
      <charset val="186"/>
    </font>
    <font>
      <i/>
      <sz val="12"/>
      <color theme="1"/>
      <name val="Times New Roman"/>
      <family val="1"/>
    </font>
    <font>
      <sz val="12"/>
      <color rgb="FF000000"/>
      <name val="Times New Roman"/>
      <family val="1"/>
    </font>
  </fonts>
  <fills count="8">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2" fillId="0" borderId="0"/>
  </cellStyleXfs>
  <cellXfs count="289">
    <xf numFmtId="0" fontId="0" fillId="0" borderId="0" xfId="0"/>
    <xf numFmtId="0" fontId="0" fillId="0" borderId="0" xfId="0" applyProtection="1">
      <protection locked="0"/>
    </xf>
    <xf numFmtId="0" fontId="0" fillId="0" borderId="0" xfId="0" applyAlignment="1" applyProtection="1">
      <alignment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0" fontId="10" fillId="0" borderId="0" xfId="0" applyFont="1"/>
    <xf numFmtId="0" fontId="11"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4" fontId="16" fillId="0" borderId="1" xfId="0" applyNumberFormat="1" applyFont="1" applyBorder="1" applyAlignment="1">
      <alignment horizontal="center" vertical="center"/>
    </xf>
    <xf numFmtId="0" fontId="11" fillId="0" borderId="1" xfId="0" applyFont="1" applyBorder="1" applyAlignment="1">
      <alignment horizontal="right" vertical="center"/>
    </xf>
    <xf numFmtId="0" fontId="13" fillId="0" borderId="0" xfId="0" applyFont="1" applyAlignment="1">
      <alignment horizontal="left" vertical="center"/>
    </xf>
    <xf numFmtId="0" fontId="10" fillId="0" borderId="0" xfId="0" applyFont="1" applyAlignment="1">
      <alignment horizontal="left" vertical="center"/>
    </xf>
    <xf numFmtId="0" fontId="13" fillId="0" borderId="0" xfId="0" applyFont="1" applyAlignment="1">
      <alignment horizontal="left" vertical="center" wrapText="1"/>
    </xf>
    <xf numFmtId="0" fontId="17" fillId="0" borderId="0" xfId="0" applyFont="1" applyAlignment="1">
      <alignment vertical="center" wrapText="1"/>
    </xf>
    <xf numFmtId="49" fontId="3" fillId="0" borderId="0" xfId="0" applyNumberFormat="1" applyFont="1" applyAlignment="1">
      <alignment horizontal="center" vertical="center" wrapText="1"/>
    </xf>
    <xf numFmtId="166" fontId="3" fillId="0" borderId="0" xfId="0" applyNumberFormat="1" applyFont="1" applyAlignment="1">
      <alignment horizontal="center" vertical="center"/>
    </xf>
    <xf numFmtId="4" fontId="11" fillId="0" borderId="0" xfId="3" applyNumberFormat="1" applyFont="1" applyAlignment="1">
      <alignment horizontal="center" vertical="center" wrapText="1"/>
    </xf>
    <xf numFmtId="4" fontId="10" fillId="0" borderId="0" xfId="0" applyNumberFormat="1" applyFont="1" applyAlignment="1">
      <alignment horizontal="center" vertical="center" wrapText="1"/>
    </xf>
    <xf numFmtId="0" fontId="17" fillId="0" borderId="0" xfId="0" applyFont="1" applyAlignment="1">
      <alignment horizontal="center" vertical="center" wrapText="1"/>
    </xf>
    <xf numFmtId="0" fontId="4" fillId="0" borderId="0" xfId="2" applyNumberFormat="1" applyFont="1" applyBorder="1" applyAlignment="1" applyProtection="1">
      <alignment horizontal="center" vertical="center" wrapText="1"/>
    </xf>
    <xf numFmtId="0" fontId="4" fillId="0" borderId="0" xfId="1" applyFont="1" applyBorder="1" applyAlignment="1" applyProtection="1">
      <alignment vertical="center"/>
    </xf>
    <xf numFmtId="49" fontId="3" fillId="0" borderId="0" xfId="0" applyNumberFormat="1" applyFont="1" applyAlignment="1">
      <alignment horizontal="left" vertical="top" wrapText="1"/>
    </xf>
    <xf numFmtId="0" fontId="2" fillId="0" borderId="0" xfId="0" applyFont="1" applyAlignment="1">
      <alignment vertical="top"/>
    </xf>
    <xf numFmtId="0" fontId="14" fillId="0" borderId="0" xfId="0" applyFont="1"/>
    <xf numFmtId="49" fontId="2" fillId="0" borderId="0" xfId="0" applyNumberFormat="1" applyFont="1" applyAlignment="1">
      <alignment vertical="top"/>
    </xf>
    <xf numFmtId="0" fontId="4" fillId="0" borderId="0" xfId="2" applyFont="1" applyBorder="1" applyAlignment="1" applyProtection="1">
      <alignment horizontal="center" vertical="center" wrapText="1"/>
    </xf>
    <xf numFmtId="0" fontId="4" fillId="0" borderId="0" xfId="1" applyFont="1" applyBorder="1" applyAlignment="1" applyProtection="1">
      <alignment horizontal="center" vertical="center" wrapText="1"/>
    </xf>
    <xf numFmtId="0" fontId="5" fillId="0" borderId="0" xfId="0" applyFont="1" applyAlignment="1">
      <alignment vertical="center" wrapText="1"/>
    </xf>
    <xf numFmtId="165" fontId="3" fillId="0" borderId="0" xfId="0" applyNumberFormat="1" applyFont="1" applyAlignment="1" applyProtection="1">
      <alignment horizontal="center" vertical="center"/>
      <protection locked="0"/>
    </xf>
    <xf numFmtId="0" fontId="17" fillId="0" borderId="0" xfId="0" applyFont="1"/>
    <xf numFmtId="49" fontId="2" fillId="0" borderId="0" xfId="0" applyNumberFormat="1" applyFont="1" applyAlignment="1">
      <alignment vertical="center" wrapText="1"/>
    </xf>
    <xf numFmtId="4" fontId="3" fillId="0" borderId="0" xfId="0" applyNumberFormat="1" applyFont="1" applyAlignment="1">
      <alignment horizontal="center" vertical="center"/>
    </xf>
    <xf numFmtId="164" fontId="2" fillId="0" borderId="0" xfId="0" applyNumberFormat="1" applyFont="1" applyAlignment="1">
      <alignment horizontal="right" vertical="top"/>
    </xf>
    <xf numFmtId="0" fontId="0" fillId="6" borderId="0" xfId="0" applyFill="1" applyAlignment="1" applyProtection="1">
      <alignment wrapText="1"/>
      <protection locked="0"/>
    </xf>
    <xf numFmtId="0" fontId="22" fillId="0" borderId="0" xfId="0" applyFont="1"/>
    <xf numFmtId="0" fontId="24" fillId="0" borderId="0" xfId="0" applyFont="1" applyProtection="1">
      <protection locked="0"/>
    </xf>
    <xf numFmtId="0" fontId="4" fillId="0" borderId="0" xfId="1" applyFont="1" applyBorder="1" applyAlignment="1" applyProtection="1">
      <alignment horizontal="center" vertical="top" wrapText="1"/>
    </xf>
    <xf numFmtId="0" fontId="19" fillId="0" borderId="0" xfId="1" applyFont="1" applyBorder="1" applyAlignment="1" applyProtection="1">
      <alignment vertical="center"/>
    </xf>
    <xf numFmtId="0" fontId="17" fillId="0" borderId="0" xfId="0" applyFont="1" applyAlignment="1" applyProtection="1">
      <alignment vertical="center"/>
      <protection locked="0"/>
    </xf>
    <xf numFmtId="0" fontId="4" fillId="0" borderId="0" xfId="1" applyFont="1" applyAlignment="1" applyProtection="1">
      <alignment horizontal="left" vertical="center" wrapText="1"/>
    </xf>
    <xf numFmtId="0" fontId="4" fillId="0" borderId="0" xfId="1" applyFont="1" applyBorder="1" applyAlignment="1" applyProtection="1">
      <alignment horizontal="left" vertical="center"/>
    </xf>
    <xf numFmtId="0" fontId="4" fillId="0" borderId="0" xfId="2" applyFont="1" applyBorder="1" applyAlignment="1" applyProtection="1">
      <alignment horizontal="left" vertical="center" wrapText="1"/>
    </xf>
    <xf numFmtId="49" fontId="8" fillId="0" borderId="0" xfId="0" applyNumberFormat="1" applyFont="1" applyAlignment="1">
      <alignment horizontal="left" vertical="center"/>
    </xf>
    <xf numFmtId="49" fontId="3" fillId="0" borderId="0" xfId="0" applyNumberFormat="1" applyFont="1" applyAlignment="1">
      <alignment horizontal="left" vertical="center"/>
    </xf>
    <xf numFmtId="49" fontId="9" fillId="0" borderId="0" xfId="0" applyNumberFormat="1"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0" fontId="25" fillId="0" borderId="0" xfId="1" applyFont="1" applyBorder="1" applyAlignment="1" applyProtection="1">
      <alignment horizontal="center" vertical="center" wrapText="1"/>
    </xf>
    <xf numFmtId="0" fontId="26" fillId="0" borderId="0" xfId="0" applyFont="1" applyAlignment="1" applyProtection="1">
      <alignment vertical="center"/>
      <protection locked="0"/>
    </xf>
    <xf numFmtId="4" fontId="27" fillId="0" borderId="0" xfId="0" applyNumberFormat="1" applyFont="1" applyAlignment="1">
      <alignment horizontal="center" vertical="center" wrapText="1"/>
    </xf>
    <xf numFmtId="0" fontId="26" fillId="0" borderId="0" xfId="0" applyFont="1" applyAlignment="1" applyProtection="1">
      <alignment vertical="center" wrapText="1"/>
      <protection locked="0"/>
    </xf>
    <xf numFmtId="4" fontId="30" fillId="0" borderId="0" xfId="3" applyNumberFormat="1" applyFont="1" applyAlignment="1">
      <alignment horizontal="center" vertical="center" wrapText="1"/>
    </xf>
    <xf numFmtId="49" fontId="27" fillId="0" borderId="9" xfId="0" applyNumberFormat="1" applyFont="1" applyBorder="1" applyAlignment="1">
      <alignment horizontal="left" vertical="center"/>
    </xf>
    <xf numFmtId="0" fontId="26" fillId="0" borderId="9" xfId="0" applyFont="1" applyBorder="1" applyAlignment="1">
      <alignment vertical="center" wrapText="1"/>
    </xf>
    <xf numFmtId="0" fontId="27" fillId="0" borderId="9" xfId="0" applyFont="1" applyBorder="1" applyAlignment="1" applyProtection="1">
      <alignment vertical="center"/>
      <protection locked="0"/>
    </xf>
    <xf numFmtId="4" fontId="30" fillId="0" borderId="11" xfId="3" applyNumberFormat="1" applyFont="1" applyBorder="1" applyAlignment="1">
      <alignment horizontal="center" vertical="center" wrapText="1"/>
    </xf>
    <xf numFmtId="0" fontId="20" fillId="0" borderId="0" xfId="0" applyFont="1"/>
    <xf numFmtId="49" fontId="31" fillId="0" borderId="1" xfId="0" applyNumberFormat="1" applyFont="1" applyBorder="1" applyAlignment="1">
      <alignment horizontal="left" vertical="center" wrapText="1"/>
    </xf>
    <xf numFmtId="0" fontId="31" fillId="0" borderId="1" xfId="0" applyFont="1" applyBorder="1" applyAlignment="1">
      <alignment wrapText="1"/>
    </xf>
    <xf numFmtId="0" fontId="31" fillId="0" borderId="1" xfId="0" applyFont="1" applyBorder="1" applyAlignment="1">
      <alignment vertical="center"/>
    </xf>
    <xf numFmtId="0" fontId="31" fillId="0" borderId="1" xfId="0" applyFont="1" applyBorder="1" applyAlignment="1">
      <alignment vertical="center" wrapText="1"/>
    </xf>
    <xf numFmtId="0" fontId="31" fillId="0" borderId="1" xfId="0" applyFont="1" applyBorder="1"/>
    <xf numFmtId="49" fontId="31" fillId="0" borderId="1" xfId="0" applyNumberFormat="1" applyFont="1" applyBorder="1" applyAlignment="1">
      <alignment horizontal="center" vertical="center" wrapText="1"/>
    </xf>
    <xf numFmtId="0" fontId="31" fillId="0" borderId="1" xfId="0" applyFont="1" applyBorder="1" applyAlignment="1">
      <alignment horizontal="center" vertical="center"/>
    </xf>
    <xf numFmtId="49" fontId="31" fillId="0" borderId="18" xfId="0" applyNumberFormat="1" applyFont="1" applyBorder="1" applyAlignment="1">
      <alignment horizontal="left" vertical="center" wrapText="1"/>
    </xf>
    <xf numFmtId="49" fontId="31" fillId="0" borderId="18" xfId="0" applyNumberFormat="1" applyFont="1" applyBorder="1" applyAlignment="1">
      <alignment horizontal="center" vertical="center" wrapText="1"/>
    </xf>
    <xf numFmtId="0" fontId="31" fillId="0" borderId="23" xfId="0" applyFont="1" applyBorder="1" applyAlignment="1">
      <alignment horizontal="center" vertical="center"/>
    </xf>
    <xf numFmtId="49" fontId="31" fillId="0" borderId="23" xfId="0" applyNumberFormat="1" applyFont="1" applyBorder="1" applyAlignment="1">
      <alignment horizontal="center" vertical="center" wrapText="1"/>
    </xf>
    <xf numFmtId="49" fontId="31" fillId="0" borderId="8" xfId="0" applyNumberFormat="1" applyFont="1" applyBorder="1" applyAlignment="1">
      <alignment horizontal="left" vertical="center" wrapText="1"/>
    </xf>
    <xf numFmtId="0" fontId="31" fillId="0" borderId="8" xfId="0" applyFont="1" applyBorder="1" applyAlignment="1">
      <alignment horizontal="center" vertical="center"/>
    </xf>
    <xf numFmtId="49" fontId="31" fillId="0" borderId="8" xfId="0" applyNumberFormat="1" applyFont="1" applyBorder="1" applyAlignment="1">
      <alignment horizontal="center" vertical="center" wrapText="1"/>
    </xf>
    <xf numFmtId="0" fontId="31" fillId="0" borderId="18" xfId="0" applyFont="1" applyBorder="1" applyAlignment="1">
      <alignment horizontal="center" vertical="center"/>
    </xf>
    <xf numFmtId="0" fontId="31" fillId="0" borderId="23" xfId="0" applyFont="1" applyBorder="1" applyAlignment="1">
      <alignment vertical="center"/>
    </xf>
    <xf numFmtId="0" fontId="31" fillId="7" borderId="1" xfId="0" applyFont="1" applyFill="1" applyBorder="1" applyAlignment="1">
      <alignment vertical="center" wrapText="1"/>
    </xf>
    <xf numFmtId="0" fontId="31" fillId="7" borderId="1" xfId="0" applyFont="1" applyFill="1" applyBorder="1" applyAlignment="1">
      <alignment horizontal="center" vertical="center"/>
    </xf>
    <xf numFmtId="0" fontId="31" fillId="0" borderId="18" xfId="0" applyFont="1" applyBorder="1" applyAlignment="1">
      <alignment vertical="center" wrapText="1"/>
    </xf>
    <xf numFmtId="0" fontId="31" fillId="7" borderId="8" xfId="0" applyFont="1" applyFill="1" applyBorder="1" applyAlignment="1">
      <alignment vertical="center" wrapText="1"/>
    </xf>
    <xf numFmtId="0" fontId="31" fillId="7" borderId="8" xfId="0" applyFont="1" applyFill="1" applyBorder="1" applyAlignment="1">
      <alignment horizontal="center" vertical="center"/>
    </xf>
    <xf numFmtId="4" fontId="30" fillId="0" borderId="1" xfId="3" applyNumberFormat="1" applyFont="1" applyBorder="1" applyAlignment="1">
      <alignment horizontal="center" vertical="center" wrapText="1"/>
    </xf>
    <xf numFmtId="0" fontId="28" fillId="0" borderId="4" xfId="0" applyFont="1" applyBorder="1" applyAlignment="1" applyProtection="1">
      <alignment vertical="center" wrapText="1"/>
      <protection locked="0"/>
    </xf>
    <xf numFmtId="0" fontId="31" fillId="0" borderId="23" xfId="0" applyFont="1" applyBorder="1" applyAlignment="1">
      <alignment vertical="center" wrapText="1"/>
    </xf>
    <xf numFmtId="0" fontId="31" fillId="0" borderId="8" xfId="0" applyFont="1" applyBorder="1" applyAlignment="1">
      <alignment vertical="center" wrapText="1"/>
    </xf>
    <xf numFmtId="1" fontId="31" fillId="0" borderId="18" xfId="0" applyNumberFormat="1" applyFont="1" applyBorder="1" applyAlignment="1">
      <alignment horizontal="center" vertical="center"/>
    </xf>
    <xf numFmtId="49" fontId="31" fillId="0" borderId="1" xfId="0" applyNumberFormat="1" applyFont="1" applyBorder="1" applyAlignment="1">
      <alignment horizontal="center" vertical="center"/>
    </xf>
    <xf numFmtId="0" fontId="31" fillId="0" borderId="8" xfId="0" applyFont="1" applyBorder="1" applyAlignment="1">
      <alignment horizontal="center"/>
    </xf>
    <xf numFmtId="0" fontId="34" fillId="0" borderId="17" xfId="0" applyFont="1" applyBorder="1" applyAlignment="1" applyProtection="1">
      <alignment horizontal="left" vertical="center" wrapText="1"/>
      <protection locked="0"/>
    </xf>
    <xf numFmtId="0" fontId="34" fillId="0" borderId="20" xfId="0" applyFont="1" applyBorder="1" applyAlignment="1" applyProtection="1">
      <alignment horizontal="left" vertical="center" wrapText="1"/>
      <protection locked="0"/>
    </xf>
    <xf numFmtId="0" fontId="34" fillId="0" borderId="22" xfId="0" applyFont="1" applyBorder="1" applyAlignment="1" applyProtection="1">
      <alignment horizontal="left" vertical="center" wrapText="1"/>
      <protection locked="0"/>
    </xf>
    <xf numFmtId="0" fontId="34" fillId="0" borderId="17" xfId="0" applyFont="1" applyBorder="1" applyAlignment="1" applyProtection="1">
      <alignment horizontal="left" vertical="center"/>
      <protection locked="0"/>
    </xf>
    <xf numFmtId="49" fontId="31" fillId="0" borderId="18" xfId="0" applyNumberFormat="1" applyFont="1" applyBorder="1" applyAlignment="1">
      <alignment horizontal="left" vertical="center"/>
    </xf>
    <xf numFmtId="0" fontId="34" fillId="0" borderId="25" xfId="0" applyFont="1" applyBorder="1" applyAlignment="1" applyProtection="1">
      <alignment horizontal="left" vertical="center"/>
      <protection locked="0"/>
    </xf>
    <xf numFmtId="49" fontId="31" fillId="0" borderId="9" xfId="0" applyNumberFormat="1" applyFont="1" applyBorder="1" applyAlignment="1">
      <alignment horizontal="left" vertical="center"/>
    </xf>
    <xf numFmtId="0" fontId="34" fillId="0" borderId="36" xfId="0" applyFont="1" applyBorder="1" applyAlignment="1" applyProtection="1">
      <alignment horizontal="left" vertical="center"/>
      <protection locked="0"/>
    </xf>
    <xf numFmtId="49" fontId="31" fillId="0" borderId="23" xfId="0" applyNumberFormat="1" applyFont="1" applyBorder="1" applyAlignment="1">
      <alignment vertical="center" wrapText="1"/>
    </xf>
    <xf numFmtId="49" fontId="31" fillId="0" borderId="18" xfId="0" applyNumberFormat="1" applyFont="1" applyBorder="1" applyAlignment="1">
      <alignment horizontal="center" vertical="center"/>
    </xf>
    <xf numFmtId="49" fontId="31" fillId="0" borderId="9" xfId="0" applyNumberFormat="1" applyFont="1" applyBorder="1" applyAlignment="1">
      <alignment horizontal="center" vertical="center"/>
    </xf>
    <xf numFmtId="49" fontId="31" fillId="0" borderId="31" xfId="0" applyNumberFormat="1" applyFont="1" applyBorder="1" applyAlignment="1">
      <alignment horizontal="center" vertical="center"/>
    </xf>
    <xf numFmtId="0" fontId="18" fillId="0" borderId="33" xfId="2" applyFont="1" applyBorder="1" applyAlignment="1" applyProtection="1">
      <alignment horizontal="center" vertical="center" wrapText="1"/>
    </xf>
    <xf numFmtId="0" fontId="19" fillId="0" borderId="32" xfId="2" applyFont="1" applyBorder="1" applyAlignment="1" applyProtection="1">
      <alignment horizontal="left" vertical="center" wrapText="1"/>
    </xf>
    <xf numFmtId="0" fontId="19" fillId="0" borderId="32" xfId="2" applyFont="1" applyBorder="1" applyAlignment="1" applyProtection="1">
      <alignment horizontal="center" vertical="center" wrapText="1"/>
    </xf>
    <xf numFmtId="0" fontId="19" fillId="0" borderId="32" xfId="2" applyNumberFormat="1" applyFont="1" applyBorder="1" applyAlignment="1" applyProtection="1">
      <alignment horizontal="center" vertical="center" wrapText="1"/>
    </xf>
    <xf numFmtId="0" fontId="19" fillId="0" borderId="32" xfId="1" applyFont="1" applyBorder="1" applyAlignment="1" applyProtection="1">
      <alignment horizontal="center" vertical="center" wrapText="1"/>
    </xf>
    <xf numFmtId="0" fontId="19" fillId="0" borderId="34" xfId="1" applyFont="1" applyBorder="1" applyAlignment="1" applyProtection="1">
      <alignment horizontal="center" vertical="center" wrapText="1"/>
    </xf>
    <xf numFmtId="0" fontId="19" fillId="0" borderId="0" xfId="1" applyFont="1" applyBorder="1" applyAlignment="1" applyProtection="1">
      <alignment horizontal="center" vertical="center" wrapText="1"/>
    </xf>
    <xf numFmtId="4" fontId="18" fillId="4" borderId="18" xfId="3" applyNumberFormat="1" applyFont="1" applyFill="1" applyBorder="1" applyAlignment="1" applyProtection="1">
      <alignment horizontal="center" vertical="center" wrapText="1"/>
      <protection locked="0"/>
    </xf>
    <xf numFmtId="4" fontId="31" fillId="0" borderId="19" xfId="0" applyNumberFormat="1" applyFont="1" applyBorder="1" applyAlignment="1">
      <alignment horizontal="center" vertical="center" wrapText="1"/>
    </xf>
    <xf numFmtId="4" fontId="31" fillId="0" borderId="0" xfId="0" applyNumberFormat="1" applyFont="1" applyAlignment="1">
      <alignment horizontal="center" vertical="center" wrapText="1"/>
    </xf>
    <xf numFmtId="0" fontId="34" fillId="0" borderId="20" xfId="0" applyFont="1" applyBorder="1" applyAlignment="1" applyProtection="1">
      <alignment horizontal="left" vertical="center"/>
      <protection locked="0"/>
    </xf>
    <xf numFmtId="49" fontId="31" fillId="0" borderId="1" xfId="0" applyNumberFormat="1" applyFont="1" applyBorder="1" applyAlignment="1">
      <alignment horizontal="left" vertical="center"/>
    </xf>
    <xf numFmtId="4" fontId="18" fillId="4" borderId="1" xfId="3" applyNumberFormat="1" applyFont="1" applyFill="1" applyBorder="1" applyAlignment="1" applyProtection="1">
      <alignment horizontal="center" vertical="center" wrapText="1"/>
      <protection locked="0"/>
    </xf>
    <xf numFmtId="4" fontId="31" fillId="0" borderId="21" xfId="0" applyNumberFormat="1" applyFont="1" applyBorder="1" applyAlignment="1">
      <alignment horizontal="center" vertical="center" wrapText="1"/>
    </xf>
    <xf numFmtId="4" fontId="36" fillId="4" borderId="1" xfId="3" applyNumberFormat="1" applyFont="1" applyFill="1" applyBorder="1" applyAlignment="1" applyProtection="1">
      <alignment horizontal="center" vertical="center" wrapText="1"/>
      <protection locked="0"/>
    </xf>
    <xf numFmtId="4" fontId="34" fillId="0" borderId="21" xfId="0" applyNumberFormat="1" applyFont="1" applyBorder="1" applyAlignment="1">
      <alignment horizontal="center" vertical="center" wrapText="1"/>
    </xf>
    <xf numFmtId="0" fontId="17" fillId="0" borderId="0" xfId="0" applyFont="1" applyAlignment="1" applyProtection="1">
      <alignment vertical="center" wrapText="1"/>
      <protection locked="0"/>
    </xf>
    <xf numFmtId="0" fontId="34" fillId="0" borderId="29" xfId="0" applyFont="1" applyBorder="1" applyAlignment="1" applyProtection="1">
      <alignment horizontal="left" vertical="center"/>
      <protection locked="0"/>
    </xf>
    <xf numFmtId="49" fontId="31" fillId="0" borderId="8" xfId="0" applyNumberFormat="1" applyFont="1" applyBorder="1" applyAlignment="1">
      <alignment horizontal="left" vertical="center"/>
    </xf>
    <xf numFmtId="4" fontId="18" fillId="4" borderId="8" xfId="3" applyNumberFormat="1" applyFont="1" applyFill="1" applyBorder="1" applyAlignment="1" applyProtection="1">
      <alignment horizontal="center" vertical="center" wrapText="1"/>
      <protection locked="0"/>
    </xf>
    <xf numFmtId="4" fontId="31" fillId="0" borderId="30" xfId="0" applyNumberFormat="1" applyFont="1" applyBorder="1" applyAlignment="1">
      <alignment horizontal="center" vertical="center" wrapText="1"/>
    </xf>
    <xf numFmtId="0" fontId="37" fillId="0" borderId="15" xfId="0" applyFont="1" applyBorder="1" applyAlignment="1" applyProtection="1">
      <alignment horizontal="left" vertical="center" wrapText="1"/>
      <protection locked="0"/>
    </xf>
    <xf numFmtId="4" fontId="18" fillId="0" borderId="16" xfId="3" applyNumberFormat="1" applyFont="1" applyBorder="1" applyAlignment="1">
      <alignment horizontal="center" vertical="center" wrapText="1"/>
    </xf>
    <xf numFmtId="49" fontId="34" fillId="0" borderId="17" xfId="0" applyNumberFormat="1" applyFont="1" applyBorder="1" applyAlignment="1">
      <alignment horizontal="left" vertical="center"/>
    </xf>
    <xf numFmtId="165" fontId="31" fillId="4" borderId="18" xfId="0" applyNumberFormat="1" applyFont="1" applyFill="1" applyBorder="1" applyAlignment="1" applyProtection="1">
      <alignment horizontal="center" vertical="center"/>
      <protection locked="0"/>
    </xf>
    <xf numFmtId="49" fontId="34" fillId="0" borderId="20" xfId="0" applyNumberFormat="1" applyFont="1" applyBorder="1" applyAlignment="1">
      <alignment horizontal="left" vertical="center"/>
    </xf>
    <xf numFmtId="165" fontId="31" fillId="4" borderId="1" xfId="0" applyNumberFormat="1" applyFont="1" applyFill="1" applyBorder="1" applyAlignment="1" applyProtection="1">
      <alignment horizontal="center" vertical="center"/>
      <protection locked="0"/>
    </xf>
    <xf numFmtId="49" fontId="34" fillId="0" borderId="22" xfId="0" applyNumberFormat="1" applyFont="1" applyBorder="1" applyAlignment="1">
      <alignment horizontal="left" vertical="center"/>
    </xf>
    <xf numFmtId="49" fontId="31" fillId="0" borderId="23" xfId="0" applyNumberFormat="1" applyFont="1" applyBorder="1" applyAlignment="1">
      <alignment horizontal="left" vertical="center"/>
    </xf>
    <xf numFmtId="165" fontId="31" fillId="4" borderId="23" xfId="0" applyNumberFormat="1" applyFont="1" applyFill="1" applyBorder="1" applyAlignment="1" applyProtection="1">
      <alignment horizontal="center" vertical="center"/>
      <protection locked="0"/>
    </xf>
    <xf numFmtId="4" fontId="31" fillId="0" borderId="24" xfId="0" applyNumberFormat="1" applyFont="1" applyBorder="1" applyAlignment="1">
      <alignment horizontal="center" vertical="center" wrapText="1"/>
    </xf>
    <xf numFmtId="0" fontId="37" fillId="0" borderId="14" xfId="0" applyFont="1" applyBorder="1" applyAlignment="1" applyProtection="1">
      <alignment vertical="center" wrapText="1"/>
      <protection locked="0"/>
    </xf>
    <xf numFmtId="49" fontId="31" fillId="0" borderId="18" xfId="4" applyNumberFormat="1" applyFont="1" applyBorder="1" applyAlignment="1">
      <alignment horizontal="left" vertical="center"/>
    </xf>
    <xf numFmtId="4" fontId="18" fillId="4" borderId="18" xfId="4" applyNumberFormat="1" applyFont="1" applyFill="1" applyBorder="1" applyAlignment="1" applyProtection="1">
      <alignment horizontal="center" vertical="center" wrapText="1"/>
      <protection locked="0"/>
    </xf>
    <xf numFmtId="49" fontId="31" fillId="0" borderId="1" xfId="4" applyNumberFormat="1" applyFont="1" applyBorder="1" applyAlignment="1">
      <alignment horizontal="left" vertical="center"/>
    </xf>
    <xf numFmtId="4" fontId="18" fillId="4" borderId="1" xfId="4" applyNumberFormat="1" applyFont="1" applyFill="1" applyBorder="1" applyAlignment="1" applyProtection="1">
      <alignment horizontal="center" vertical="center" wrapText="1"/>
      <protection locked="0"/>
    </xf>
    <xf numFmtId="0" fontId="34" fillId="7" borderId="20" xfId="0" applyFont="1" applyFill="1" applyBorder="1" applyAlignment="1" applyProtection="1">
      <alignment horizontal="left" vertical="center" wrapText="1"/>
      <protection locked="0"/>
    </xf>
    <xf numFmtId="49" fontId="31" fillId="7" borderId="1" xfId="4" applyNumberFormat="1" applyFont="1" applyFill="1" applyBorder="1" applyAlignment="1">
      <alignment horizontal="left" vertical="center"/>
    </xf>
    <xf numFmtId="4" fontId="31" fillId="7" borderId="21" xfId="0" applyNumberFormat="1" applyFont="1" applyFill="1" applyBorder="1" applyAlignment="1">
      <alignment horizontal="center" vertical="center" wrapText="1"/>
    </xf>
    <xf numFmtId="0" fontId="34" fillId="7" borderId="29" xfId="0" applyFont="1" applyFill="1" applyBorder="1" applyAlignment="1" applyProtection="1">
      <alignment horizontal="left" vertical="center" wrapText="1"/>
      <protection locked="0"/>
    </xf>
    <xf numFmtId="49" fontId="31" fillId="7" borderId="8" xfId="4" applyNumberFormat="1" applyFont="1" applyFill="1" applyBorder="1" applyAlignment="1">
      <alignment horizontal="left" vertical="center"/>
    </xf>
    <xf numFmtId="4" fontId="18" fillId="4" borderId="8" xfId="4" applyNumberFormat="1" applyFont="1" applyFill="1" applyBorder="1" applyAlignment="1" applyProtection="1">
      <alignment horizontal="center" vertical="center" wrapText="1"/>
      <protection locked="0"/>
    </xf>
    <xf numFmtId="4" fontId="31" fillId="7" borderId="30" xfId="0" applyNumberFormat="1" applyFont="1" applyFill="1" applyBorder="1" applyAlignment="1">
      <alignment horizontal="center" vertical="center" wrapText="1"/>
    </xf>
    <xf numFmtId="0" fontId="37" fillId="0" borderId="15" xfId="0" applyFont="1" applyBorder="1" applyAlignment="1" applyProtection="1">
      <alignment vertical="center" wrapText="1"/>
      <protection locked="0"/>
    </xf>
    <xf numFmtId="4" fontId="31" fillId="4" borderId="18" xfId="0" applyNumberFormat="1" applyFont="1" applyFill="1" applyBorder="1" applyAlignment="1" applyProtection="1">
      <alignment horizontal="center" vertical="center" wrapText="1"/>
      <protection locked="0"/>
    </xf>
    <xf numFmtId="4" fontId="31" fillId="4" borderId="1" xfId="0" applyNumberFormat="1" applyFont="1" applyFill="1" applyBorder="1" applyAlignment="1" applyProtection="1">
      <alignment horizontal="center" vertical="center" wrapText="1"/>
      <protection locked="0"/>
    </xf>
    <xf numFmtId="49" fontId="31" fillId="7" borderId="1" xfId="0" applyNumberFormat="1" applyFont="1" applyFill="1" applyBorder="1" applyAlignment="1">
      <alignment horizontal="left" vertical="center" wrapText="1"/>
    </xf>
    <xf numFmtId="49" fontId="31" fillId="7" borderId="8" xfId="0" applyNumberFormat="1" applyFont="1" applyFill="1" applyBorder="1" applyAlignment="1">
      <alignment horizontal="left" vertical="center" wrapText="1"/>
    </xf>
    <xf numFmtId="4" fontId="31" fillId="4" borderId="8" xfId="0" applyNumberFormat="1" applyFont="1" applyFill="1" applyBorder="1" applyAlignment="1" applyProtection="1">
      <alignment horizontal="center" vertical="center" wrapText="1"/>
      <protection locked="0"/>
    </xf>
    <xf numFmtId="0" fontId="37" fillId="0" borderId="0" xfId="0" applyFont="1" applyAlignment="1" applyProtection="1">
      <alignment vertical="center" wrapText="1"/>
      <protection locked="0"/>
    </xf>
    <xf numFmtId="4" fontId="18" fillId="0" borderId="0" xfId="3" applyNumberFormat="1" applyFont="1" applyAlignment="1">
      <alignment horizontal="center" vertical="center" wrapText="1"/>
    </xf>
    <xf numFmtId="0" fontId="34" fillId="0" borderId="29" xfId="0" applyFont="1" applyBorder="1" applyAlignment="1" applyProtection="1">
      <alignment horizontal="left" vertical="center" wrapText="1"/>
      <protection locked="0"/>
    </xf>
    <xf numFmtId="0" fontId="37" fillId="0" borderId="4" xfId="0" applyFont="1" applyBorder="1" applyAlignment="1" applyProtection="1">
      <alignment vertical="center" wrapText="1"/>
      <protection locked="0"/>
    </xf>
    <xf numFmtId="4" fontId="18" fillId="0" borderId="1" xfId="3" applyNumberFormat="1" applyFont="1" applyBorder="1" applyAlignment="1">
      <alignment horizontal="center" vertical="center" wrapText="1"/>
    </xf>
    <xf numFmtId="49" fontId="31" fillId="0" borderId="8" xfId="4" applyNumberFormat="1" applyFont="1" applyBorder="1" applyAlignment="1">
      <alignment horizontal="left" vertical="center"/>
    </xf>
    <xf numFmtId="4" fontId="18" fillId="4" borderId="23" xfId="3" applyNumberFormat="1" applyFont="1" applyFill="1" applyBorder="1" applyAlignment="1" applyProtection="1">
      <alignment horizontal="center" vertical="center" wrapText="1"/>
      <protection locked="0"/>
    </xf>
    <xf numFmtId="0" fontId="31" fillId="0" borderId="9" xfId="0" applyFont="1" applyBorder="1" applyAlignment="1" applyProtection="1">
      <alignment vertical="center"/>
      <protection locked="0"/>
    </xf>
    <xf numFmtId="0" fontId="17" fillId="0" borderId="9" xfId="0" applyFont="1" applyBorder="1" applyAlignment="1">
      <alignment vertical="center" wrapText="1"/>
    </xf>
    <xf numFmtId="4" fontId="18" fillId="0" borderId="11" xfId="3" applyNumberFormat="1" applyFont="1" applyBorder="1" applyAlignment="1">
      <alignment horizontal="center" vertical="center" wrapText="1"/>
    </xf>
    <xf numFmtId="0" fontId="17" fillId="0" borderId="0" xfId="0" applyFont="1" applyProtection="1">
      <protection locked="0"/>
    </xf>
    <xf numFmtId="0" fontId="19" fillId="0" borderId="15"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27" xfId="2" applyNumberFormat="1" applyFont="1" applyBorder="1" applyAlignment="1" applyProtection="1">
      <alignment horizontal="center" vertical="center" wrapText="1"/>
    </xf>
    <xf numFmtId="0" fontId="19" fillId="0" borderId="27" xfId="1" applyFont="1" applyBorder="1" applyAlignment="1" applyProtection="1">
      <alignment horizontal="center" vertical="center" wrapText="1"/>
    </xf>
    <xf numFmtId="0" fontId="19" fillId="0" borderId="16" xfId="1" applyFont="1" applyBorder="1" applyAlignment="1" applyProtection="1">
      <alignment horizontal="center" vertical="center" wrapText="1"/>
    </xf>
    <xf numFmtId="0" fontId="40" fillId="0" borderId="25" xfId="0" applyFont="1" applyBorder="1" applyAlignment="1" applyProtection="1">
      <alignment horizontal="left" vertical="center"/>
      <protection locked="0"/>
    </xf>
    <xf numFmtId="0" fontId="31" fillId="0" borderId="9" xfId="0" applyFont="1" applyBorder="1" applyAlignment="1">
      <alignment horizontal="center" vertical="center"/>
    </xf>
    <xf numFmtId="0" fontId="41" fillId="0" borderId="9" xfId="0" applyFont="1" applyBorder="1" applyAlignment="1">
      <alignment vertical="center" wrapText="1"/>
    </xf>
    <xf numFmtId="0" fontId="17" fillId="0" borderId="9" xfId="0" applyFont="1" applyBorder="1" applyAlignment="1">
      <alignment horizontal="center" vertical="center" wrapText="1"/>
    </xf>
    <xf numFmtId="2" fontId="41" fillId="0" borderId="9" xfId="0" applyNumberFormat="1" applyFont="1" applyBorder="1" applyAlignment="1">
      <alignment horizontal="center" vertical="center" wrapText="1"/>
    </xf>
    <xf numFmtId="4" fontId="18" fillId="4" borderId="9" xfId="3" applyNumberFormat="1" applyFont="1" applyFill="1" applyBorder="1" applyAlignment="1" applyProtection="1">
      <alignment horizontal="center" vertical="center" wrapText="1"/>
      <protection locked="0"/>
    </xf>
    <xf numFmtId="4" fontId="31" fillId="0" borderId="26" xfId="0" applyNumberFormat="1" applyFont="1" applyBorder="1" applyAlignment="1">
      <alignment horizontal="center" vertical="center" wrapText="1"/>
    </xf>
    <xf numFmtId="0" fontId="40" fillId="0" borderId="20" xfId="0" applyFont="1" applyBorder="1" applyAlignment="1" applyProtection="1">
      <alignment horizontal="left" vertical="center"/>
      <protection locked="0"/>
    </xf>
    <xf numFmtId="0" fontId="41" fillId="0" borderId="1" xfId="0" applyFont="1" applyBorder="1" applyAlignment="1">
      <alignment vertical="center" wrapText="1"/>
    </xf>
    <xf numFmtId="0" fontId="17" fillId="0" borderId="1" xfId="0" applyFont="1" applyBorder="1" applyAlignment="1">
      <alignment horizontal="center" vertical="center" wrapText="1"/>
    </xf>
    <xf numFmtId="2" fontId="17" fillId="0" borderId="1" xfId="0" applyNumberFormat="1" applyFont="1" applyBorder="1" applyAlignment="1">
      <alignment horizontal="center" vertical="center" wrapText="1"/>
    </xf>
    <xf numFmtId="0" fontId="40" fillId="0" borderId="29" xfId="0" applyFont="1" applyBorder="1" applyAlignment="1" applyProtection="1">
      <alignment horizontal="left" vertical="center"/>
      <protection locked="0"/>
    </xf>
    <xf numFmtId="0" fontId="31" fillId="0" borderId="13" xfId="0" applyFont="1" applyBorder="1" applyAlignment="1">
      <alignment horizontal="center" vertical="center"/>
    </xf>
    <xf numFmtId="0" fontId="41" fillId="0" borderId="8" xfId="0" applyFont="1" applyBorder="1" applyAlignment="1">
      <alignment vertical="center" wrapText="1"/>
    </xf>
    <xf numFmtId="0" fontId="17" fillId="0" borderId="8" xfId="0" applyFont="1" applyBorder="1" applyAlignment="1">
      <alignment horizontal="center" vertical="center" wrapText="1"/>
    </xf>
    <xf numFmtId="2" fontId="17" fillId="0" borderId="8" xfId="0" applyNumberFormat="1" applyFont="1" applyBorder="1" applyAlignment="1">
      <alignment horizontal="center" vertical="center" wrapText="1"/>
    </xf>
    <xf numFmtId="0" fontId="18" fillId="0" borderId="14" xfId="3" applyFont="1" applyBorder="1" applyAlignment="1">
      <alignment horizontal="left" vertical="center" wrapText="1"/>
    </xf>
    <xf numFmtId="0" fontId="40" fillId="0" borderId="17" xfId="0" applyFont="1" applyBorder="1" applyAlignment="1" applyProtection="1">
      <alignment horizontal="left" vertical="center" wrapText="1"/>
      <protection locked="0"/>
    </xf>
    <xf numFmtId="0" fontId="17" fillId="0" borderId="18" xfId="0" applyFont="1" applyBorder="1" applyAlignment="1">
      <alignment vertical="center" wrapText="1"/>
    </xf>
    <xf numFmtId="0" fontId="41" fillId="0" borderId="18" xfId="0" applyFont="1" applyBorder="1" applyAlignment="1">
      <alignment horizontal="center" vertical="center" wrapText="1"/>
    </xf>
    <xf numFmtId="2" fontId="17" fillId="0" borderId="18" xfId="0" applyNumberFormat="1" applyFont="1" applyBorder="1" applyAlignment="1">
      <alignment horizontal="center" vertical="center"/>
    </xf>
    <xf numFmtId="165" fontId="31" fillId="4" borderId="18" xfId="0" applyNumberFormat="1" applyFont="1" applyFill="1" applyBorder="1" applyAlignment="1" applyProtection="1">
      <alignment horizontal="center" vertical="top"/>
      <protection locked="0"/>
    </xf>
    <xf numFmtId="0" fontId="17" fillId="0" borderId="0" xfId="0" applyFont="1" applyAlignment="1" applyProtection="1">
      <alignment wrapText="1"/>
      <protection locked="0"/>
    </xf>
    <xf numFmtId="0" fontId="40" fillId="0" borderId="20" xfId="0" applyFont="1" applyBorder="1" applyAlignment="1" applyProtection="1">
      <alignment horizontal="left" vertical="center" wrapText="1"/>
      <protection locked="0"/>
    </xf>
    <xf numFmtId="0" fontId="41" fillId="0" borderId="1" xfId="0" applyFont="1" applyBorder="1" applyAlignment="1">
      <alignment horizontal="center" vertical="center" wrapText="1"/>
    </xf>
    <xf numFmtId="2" fontId="17" fillId="0" borderId="1" xfId="0" applyNumberFormat="1" applyFont="1" applyBorder="1" applyAlignment="1">
      <alignment horizontal="center" vertical="center"/>
    </xf>
    <xf numFmtId="165" fontId="31" fillId="4" borderId="1" xfId="0" applyNumberFormat="1" applyFont="1" applyFill="1" applyBorder="1" applyAlignment="1" applyProtection="1">
      <alignment horizontal="center" vertical="top"/>
      <protection locked="0"/>
    </xf>
    <xf numFmtId="0" fontId="40" fillId="0" borderId="22" xfId="0" applyFont="1" applyBorder="1" applyAlignment="1" applyProtection="1">
      <alignment horizontal="left" vertical="center" wrapText="1"/>
      <protection locked="0"/>
    </xf>
    <xf numFmtId="0" fontId="31" fillId="0" borderId="31" xfId="0" applyFont="1" applyBorder="1" applyAlignment="1">
      <alignment horizontal="center" vertical="center"/>
    </xf>
    <xf numFmtId="0" fontId="41" fillId="0" borderId="23" xfId="0" applyFont="1" applyBorder="1" applyAlignment="1">
      <alignment vertical="center" wrapText="1"/>
    </xf>
    <xf numFmtId="0" fontId="41" fillId="0" borderId="23" xfId="0" applyFont="1" applyBorder="1" applyAlignment="1">
      <alignment horizontal="center" vertical="center" wrapText="1"/>
    </xf>
    <xf numFmtId="2" fontId="17" fillId="0" borderId="23" xfId="0" applyNumberFormat="1" applyFont="1" applyBorder="1" applyAlignment="1">
      <alignment horizontal="center" vertical="center"/>
    </xf>
    <xf numFmtId="165" fontId="31" fillId="4" borderId="23" xfId="0" applyNumberFormat="1" applyFont="1" applyFill="1" applyBorder="1" applyAlignment="1" applyProtection="1">
      <alignment horizontal="center" vertical="top"/>
      <protection locked="0"/>
    </xf>
    <xf numFmtId="0" fontId="41" fillId="0" borderId="18" xfId="0" applyFont="1" applyBorder="1" applyAlignment="1">
      <alignment vertical="center" wrapText="1"/>
    </xf>
    <xf numFmtId="2" fontId="17" fillId="0" borderId="18" xfId="0" applyNumberFormat="1" applyFont="1" applyBorder="1" applyAlignment="1">
      <alignment horizontal="center" vertical="center" wrapText="1"/>
    </xf>
    <xf numFmtId="0" fontId="40" fillId="0" borderId="29" xfId="0" applyFont="1" applyBorder="1" applyAlignment="1" applyProtection="1">
      <alignment horizontal="left" vertical="center" wrapText="1"/>
      <protection locked="0"/>
    </xf>
    <xf numFmtId="0" fontId="41" fillId="0" borderId="8" xfId="0" applyFont="1" applyBorder="1" applyAlignment="1">
      <alignment horizontal="center" vertical="center" wrapText="1"/>
    </xf>
    <xf numFmtId="2" fontId="17" fillId="0" borderId="8" xfId="0" applyNumberFormat="1" applyFont="1" applyBorder="1" applyAlignment="1">
      <alignment horizontal="center" vertical="center"/>
    </xf>
    <xf numFmtId="4" fontId="18" fillId="4" borderId="23" xfId="4" applyNumberFormat="1" applyFont="1" applyFill="1" applyBorder="1" applyAlignment="1" applyProtection="1">
      <alignment horizontal="center" vertical="center" wrapText="1"/>
      <protection locked="0"/>
    </xf>
    <xf numFmtId="0" fontId="31" fillId="0" borderId="18" xfId="4" applyFont="1" applyBorder="1" applyAlignment="1">
      <alignment horizontal="center" vertical="center"/>
    </xf>
    <xf numFmtId="0" fontId="17" fillId="0" borderId="18" xfId="0" applyFont="1" applyBorder="1" applyAlignment="1">
      <alignment horizontal="center" vertical="center" wrapText="1"/>
    </xf>
    <xf numFmtId="2" fontId="41" fillId="0" borderId="18" xfId="0" applyNumberFormat="1" applyFont="1" applyBorder="1" applyAlignment="1">
      <alignment horizontal="center" vertical="center" wrapText="1"/>
    </xf>
    <xf numFmtId="2" fontId="41"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2" fontId="17" fillId="0" borderId="23" xfId="0" applyNumberFormat="1" applyFont="1" applyBorder="1" applyAlignment="1">
      <alignment horizontal="center" vertical="center" wrapText="1"/>
    </xf>
    <xf numFmtId="4" fontId="31" fillId="4" borderId="23" xfId="0" applyNumberFormat="1" applyFont="1" applyFill="1" applyBorder="1" applyAlignment="1" applyProtection="1">
      <alignment horizontal="center" vertical="center" wrapText="1"/>
      <protection locked="0"/>
    </xf>
    <xf numFmtId="0" fontId="40" fillId="0" borderId="9" xfId="0" applyFont="1" applyBorder="1" applyAlignment="1" applyProtection="1">
      <alignment horizontal="left" vertical="center"/>
      <protection locked="0"/>
    </xf>
    <xf numFmtId="49" fontId="31" fillId="0" borderId="10" xfId="0" applyNumberFormat="1" applyFont="1" applyBorder="1" applyAlignment="1">
      <alignment horizontal="center" vertical="center"/>
    </xf>
    <xf numFmtId="0" fontId="17" fillId="0" borderId="10" xfId="0" applyFont="1" applyBorder="1" applyAlignment="1">
      <alignment vertical="center" wrapText="1"/>
    </xf>
    <xf numFmtId="4" fontId="18" fillId="0" borderId="40" xfId="3" applyNumberFormat="1" applyFont="1" applyBorder="1" applyAlignment="1">
      <alignment horizontal="center" vertical="center" wrapText="1"/>
    </xf>
    <xf numFmtId="0" fontId="31" fillId="0" borderId="1" xfId="4" applyFont="1" applyBorder="1" applyAlignment="1">
      <alignment horizontal="center" vertical="center"/>
    </xf>
    <xf numFmtId="0" fontId="17" fillId="0" borderId="1" xfId="0" applyFont="1" applyBorder="1" applyAlignment="1" applyProtection="1">
      <alignment wrapText="1"/>
      <protection locked="0"/>
    </xf>
    <xf numFmtId="0" fontId="31" fillId="0" borderId="23" xfId="4" applyFont="1" applyBorder="1" applyAlignment="1">
      <alignment horizontal="center" vertical="center"/>
    </xf>
    <xf numFmtId="0" fontId="40" fillId="0" borderId="22" xfId="0" applyFont="1" applyBorder="1" applyAlignment="1" applyProtection="1">
      <alignment horizontal="left" vertical="center"/>
      <protection locked="0"/>
    </xf>
    <xf numFmtId="49" fontId="31" fillId="0" borderId="23" xfId="0" applyNumberFormat="1" applyFont="1" applyBorder="1" applyAlignment="1">
      <alignment horizontal="center" vertical="center"/>
    </xf>
    <xf numFmtId="0" fontId="17" fillId="0" borderId="23" xfId="0" applyFont="1" applyBorder="1" applyAlignment="1">
      <alignment horizontal="justify" vertical="center" wrapText="1"/>
    </xf>
    <xf numFmtId="0" fontId="37" fillId="0" borderId="14" xfId="0" applyFont="1" applyBorder="1" applyAlignment="1" applyProtection="1">
      <alignment horizontal="left" vertical="center" wrapText="1"/>
      <protection locked="0"/>
    </xf>
    <xf numFmtId="0" fontId="17" fillId="0" borderId="9" xfId="0" applyFont="1" applyBorder="1" applyProtection="1">
      <protection locked="0"/>
    </xf>
    <xf numFmtId="0" fontId="17" fillId="0" borderId="11" xfId="0" applyFont="1" applyBorder="1" applyAlignment="1">
      <alignment vertical="center" wrapText="1"/>
    </xf>
    <xf numFmtId="0" fontId="17" fillId="0" borderId="1" xfId="0" applyFont="1" applyBorder="1" applyAlignment="1">
      <alignment vertical="center"/>
    </xf>
    <xf numFmtId="0" fontId="17" fillId="0" borderId="1" xfId="0" applyFont="1" applyBorder="1" applyAlignment="1">
      <alignment vertical="center" wrapText="1"/>
    </xf>
    <xf numFmtId="0" fontId="19" fillId="0" borderId="17" xfId="2" applyFont="1" applyBorder="1" applyAlignment="1" applyProtection="1">
      <alignment horizontal="center" vertical="center" wrapText="1"/>
    </xf>
    <xf numFmtId="0" fontId="19" fillId="0" borderId="18" xfId="2" applyFont="1" applyBorder="1" applyAlignment="1" applyProtection="1">
      <alignment horizontal="center" vertical="center" wrapText="1"/>
    </xf>
    <xf numFmtId="0" fontId="19" fillId="0" borderId="18" xfId="2" applyNumberFormat="1" applyFont="1" applyBorder="1" applyAlignment="1" applyProtection="1">
      <alignment horizontal="center" vertical="center" wrapText="1"/>
    </xf>
    <xf numFmtId="0" fontId="19" fillId="0" borderId="18" xfId="1" applyFont="1" applyBorder="1" applyAlignment="1" applyProtection="1">
      <alignment horizontal="center" vertical="center" wrapText="1"/>
    </xf>
    <xf numFmtId="0" fontId="19" fillId="0" borderId="19" xfId="1" applyFont="1" applyBorder="1" applyAlignment="1" applyProtection="1">
      <alignment horizontal="center" vertical="center" wrapText="1"/>
    </xf>
    <xf numFmtId="0" fontId="26" fillId="0" borderId="23" xfId="0" applyFont="1" applyBorder="1" applyAlignment="1">
      <alignment horizontal="center" vertical="center"/>
    </xf>
    <xf numFmtId="0" fontId="17" fillId="0" borderId="23" xfId="0" applyFont="1" applyBorder="1" applyAlignment="1">
      <alignment horizontal="center" vertical="center" wrapText="1"/>
    </xf>
    <xf numFmtId="0" fontId="31" fillId="0" borderId="0" xfId="0" applyFont="1"/>
    <xf numFmtId="0" fontId="31" fillId="0" borderId="1" xfId="0" applyFont="1" applyBorder="1" applyAlignment="1">
      <alignment horizontal="left" vertical="center"/>
    </xf>
    <xf numFmtId="0" fontId="28" fillId="0" borderId="0" xfId="0" applyFont="1" applyAlignment="1" applyProtection="1">
      <alignment horizontal="left" vertical="center" wrapText="1"/>
      <protection locked="0"/>
    </xf>
    <xf numFmtId="0" fontId="28" fillId="0" borderId="0" xfId="0" applyFont="1" applyAlignment="1" applyProtection="1">
      <alignment vertical="center" wrapText="1"/>
      <protection locked="0"/>
    </xf>
    <xf numFmtId="0" fontId="31" fillId="0" borderId="1" xfId="0" applyFont="1" applyBorder="1" applyAlignment="1">
      <alignment horizontal="center" vertical="center" wrapText="1"/>
    </xf>
    <xf numFmtId="0" fontId="31" fillId="0" borderId="23" xfId="0" applyFont="1" applyBorder="1" applyAlignment="1">
      <alignment horizontal="center" vertical="center" wrapText="1"/>
    </xf>
    <xf numFmtId="165" fontId="31" fillId="4" borderId="1" xfId="0" applyNumberFormat="1" applyFont="1" applyFill="1" applyBorder="1" applyAlignment="1" applyProtection="1">
      <alignment horizontal="center" vertical="center" wrapText="1"/>
      <protection locked="0"/>
    </xf>
    <xf numFmtId="0" fontId="18" fillId="0" borderId="15" xfId="2" applyFont="1" applyBorder="1" applyAlignment="1" applyProtection="1">
      <alignment horizontal="center" vertical="center" wrapText="1"/>
    </xf>
    <xf numFmtId="0" fontId="19" fillId="0" borderId="27" xfId="2" applyFont="1" applyBorder="1" applyAlignment="1" applyProtection="1">
      <alignment horizontal="left" vertical="center" wrapText="1"/>
    </xf>
    <xf numFmtId="0" fontId="17" fillId="0" borderId="18" xfId="0" applyFont="1" applyBorder="1" applyAlignment="1">
      <alignment horizontal="left" wrapText="1"/>
    </xf>
    <xf numFmtId="0" fontId="17" fillId="0" borderId="1" xfId="0" applyFont="1" applyBorder="1" applyAlignment="1">
      <alignment horizontal="left" wrapText="1"/>
    </xf>
    <xf numFmtId="0" fontId="41" fillId="0" borderId="1" xfId="0" applyFont="1" applyBorder="1" applyAlignment="1">
      <alignment horizontal="left" wrapText="1"/>
    </xf>
    <xf numFmtId="0" fontId="17" fillId="0" borderId="1" xfId="0" applyFont="1" applyBorder="1" applyAlignment="1">
      <alignment horizontal="left" vertical="center" wrapText="1"/>
    </xf>
    <xf numFmtId="0" fontId="41" fillId="0" borderId="1" xfId="0" applyFont="1" applyBorder="1" applyAlignment="1">
      <alignment horizontal="left" vertical="center" wrapText="1"/>
    </xf>
    <xf numFmtId="0" fontId="17" fillId="0" borderId="23" xfId="0" applyFont="1" applyBorder="1" applyAlignment="1">
      <alignment horizontal="left" vertical="center" wrapText="1"/>
    </xf>
    <xf numFmtId="0" fontId="34" fillId="6" borderId="20" xfId="0" applyFont="1" applyFill="1" applyBorder="1" applyAlignment="1" applyProtection="1">
      <alignment horizontal="left" vertical="center"/>
      <protection locked="0"/>
    </xf>
    <xf numFmtId="49" fontId="31" fillId="6" borderId="1" xfId="0" applyNumberFormat="1" applyFont="1" applyFill="1" applyBorder="1" applyAlignment="1">
      <alignment horizontal="left" vertical="center"/>
    </xf>
    <xf numFmtId="49" fontId="31" fillId="6" borderId="1" xfId="0" applyNumberFormat="1" applyFont="1" applyFill="1" applyBorder="1" applyAlignment="1">
      <alignment horizontal="left" vertical="center" wrapText="1"/>
    </xf>
    <xf numFmtId="0" fontId="31" fillId="6" borderId="1" xfId="0" applyFont="1" applyFill="1" applyBorder="1" applyAlignment="1">
      <alignment horizontal="center" vertical="center"/>
    </xf>
    <xf numFmtId="4" fontId="18" fillId="6" borderId="1" xfId="3" applyNumberFormat="1" applyFont="1" applyFill="1" applyBorder="1" applyAlignment="1" applyProtection="1">
      <alignment horizontal="center" vertical="center" wrapText="1"/>
      <protection locked="0"/>
    </xf>
    <xf numFmtId="4" fontId="31" fillId="6" borderId="21" xfId="0" applyNumberFormat="1" applyFont="1" applyFill="1" applyBorder="1" applyAlignment="1">
      <alignment horizontal="center" vertical="center" wrapText="1"/>
    </xf>
    <xf numFmtId="0" fontId="19" fillId="0" borderId="37" xfId="1" applyFont="1" applyBorder="1" applyAlignment="1" applyProtection="1">
      <alignment horizontal="right" vertical="center"/>
    </xf>
    <xf numFmtId="0" fontId="19" fillId="0" borderId="38" xfId="1" applyFont="1" applyBorder="1" applyAlignment="1" applyProtection="1">
      <alignment horizontal="right" vertical="center"/>
    </xf>
    <xf numFmtId="0" fontId="19" fillId="0" borderId="39" xfId="1" applyFont="1" applyBorder="1" applyAlignment="1" applyProtection="1">
      <alignment horizontal="right" vertical="center"/>
    </xf>
    <xf numFmtId="0" fontId="39" fillId="2" borderId="6" xfId="1" applyFont="1" applyFill="1" applyBorder="1" applyAlignment="1" applyProtection="1">
      <alignment horizontal="center" vertical="center" wrapText="1"/>
    </xf>
    <xf numFmtId="0" fontId="39" fillId="2" borderId="28" xfId="1" applyFont="1" applyFill="1" applyBorder="1" applyAlignment="1" applyProtection="1">
      <alignment horizontal="center" vertical="center" wrapText="1"/>
    </xf>
    <xf numFmtId="0" fontId="39" fillId="2" borderId="5" xfId="1" applyFont="1" applyFill="1" applyBorder="1" applyAlignment="1" applyProtection="1">
      <alignment horizontal="center" vertical="center" wrapText="1"/>
    </xf>
    <xf numFmtId="4" fontId="38" fillId="0" borderId="12" xfId="0" applyNumberFormat="1" applyFont="1" applyBorder="1" applyAlignment="1">
      <alignment horizontal="center" vertical="center" wrapText="1"/>
    </xf>
    <xf numFmtId="4" fontId="38" fillId="0" borderId="4" xfId="0" applyNumberFormat="1" applyFont="1" applyBorder="1" applyAlignment="1">
      <alignment horizontal="center" vertical="center" wrapText="1"/>
    </xf>
    <xf numFmtId="0" fontId="18" fillId="3" borderId="6" xfId="1" applyFont="1" applyFill="1" applyBorder="1" applyAlignment="1" applyProtection="1">
      <alignment horizontal="left" vertical="center"/>
    </xf>
    <xf numFmtId="0" fontId="18" fillId="3" borderId="28" xfId="1" applyFont="1" applyFill="1" applyBorder="1" applyAlignment="1" applyProtection="1">
      <alignment horizontal="left" vertical="center"/>
    </xf>
    <xf numFmtId="0" fontId="18" fillId="3" borderId="5" xfId="1" applyFont="1" applyFill="1" applyBorder="1" applyAlignment="1" applyProtection="1">
      <alignment horizontal="left" vertical="center"/>
    </xf>
    <xf numFmtId="4" fontId="38" fillId="0" borderId="33" xfId="0" applyNumberFormat="1" applyFont="1" applyBorder="1" applyAlignment="1">
      <alignment horizontal="center" vertical="center" wrapText="1"/>
    </xf>
    <xf numFmtId="4" fontId="38" fillId="0" borderId="35" xfId="0" applyNumberFormat="1" applyFont="1" applyBorder="1" applyAlignment="1">
      <alignment horizontal="center" vertical="center" wrapText="1"/>
    </xf>
    <xf numFmtId="4" fontId="38" fillId="0" borderId="36" xfId="0" applyNumberFormat="1" applyFont="1" applyBorder="1" applyAlignment="1">
      <alignment horizontal="center" vertical="center" wrapText="1"/>
    </xf>
    <xf numFmtId="4" fontId="38" fillId="0" borderId="7" xfId="0" applyNumberFormat="1" applyFont="1" applyBorder="1" applyAlignment="1">
      <alignment horizontal="center" vertical="center" wrapText="1"/>
    </xf>
    <xf numFmtId="0" fontId="37" fillId="3" borderId="6" xfId="0" applyFont="1" applyFill="1" applyBorder="1" applyAlignment="1">
      <alignment horizontal="left" vertical="center"/>
    </xf>
    <xf numFmtId="0" fontId="37" fillId="3" borderId="28" xfId="0" applyFont="1" applyFill="1" applyBorder="1" applyAlignment="1">
      <alignment horizontal="left" vertical="center"/>
    </xf>
    <xf numFmtId="0" fontId="37" fillId="3" borderId="5" xfId="0" applyFont="1" applyFill="1" applyBorder="1" applyAlignment="1">
      <alignment horizontal="left" vertical="center"/>
    </xf>
    <xf numFmtId="0" fontId="25" fillId="0" borderId="37" xfId="1" applyFont="1" applyBorder="1" applyAlignment="1" applyProtection="1">
      <alignment horizontal="right" vertical="center"/>
    </xf>
    <xf numFmtId="0" fontId="25" fillId="0" borderId="38" xfId="1" applyFont="1" applyBorder="1" applyAlignment="1" applyProtection="1">
      <alignment horizontal="right" vertical="center"/>
    </xf>
    <xf numFmtId="0" fontId="25" fillId="0" borderId="39" xfId="1" applyFont="1" applyBorder="1" applyAlignment="1" applyProtection="1">
      <alignment horizontal="right" vertical="center"/>
    </xf>
    <xf numFmtId="0" fontId="37" fillId="3" borderId="41" xfId="0" applyFont="1" applyFill="1" applyBorder="1" applyAlignment="1">
      <alignment horizontal="left" vertical="center"/>
    </xf>
    <xf numFmtId="0" fontId="37" fillId="3" borderId="42" xfId="0" applyFont="1" applyFill="1" applyBorder="1" applyAlignment="1">
      <alignment horizontal="left" vertical="center"/>
    </xf>
    <xf numFmtId="0" fontId="37" fillId="3" borderId="43" xfId="0" applyFont="1" applyFill="1" applyBorder="1" applyAlignment="1">
      <alignment horizontal="left" vertical="center"/>
    </xf>
    <xf numFmtId="0" fontId="13" fillId="0" borderId="0" xfId="0" applyFont="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horizontal="left" vertical="center"/>
    </xf>
    <xf numFmtId="0" fontId="15" fillId="3" borderId="2" xfId="0" applyFont="1" applyFill="1" applyBorder="1" applyAlignment="1">
      <alignment horizontal="center" vertical="center" wrapText="1"/>
    </xf>
    <xf numFmtId="0" fontId="15" fillId="3" borderId="3"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0" fontId="13" fillId="0" borderId="1" xfId="0" applyFont="1" applyBorder="1" applyAlignment="1">
      <alignment horizontal="right" vertical="center"/>
    </xf>
    <xf numFmtId="0" fontId="23" fillId="0" borderId="0" xfId="0" applyFont="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center" vertical="center" wrapText="1"/>
    </xf>
  </cellXfs>
  <cellStyles count="6">
    <cellStyle name="Įprastas" xfId="0" builtinId="0"/>
    <cellStyle name="Įprastas 2" xfId="5" xr:uid="{00000000-0005-0000-0000-00000100000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12"/>
  <sheetViews>
    <sheetView view="pageBreakPreview" topLeftCell="C2" zoomScaleNormal="100" zoomScaleSheetLayoutView="100" workbookViewId="0">
      <selection activeCell="I165" sqref="I165"/>
    </sheetView>
  </sheetViews>
  <sheetFormatPr defaultColWidth="9.1796875" defaultRowHeight="40" customHeight="1" x14ac:dyDescent="0.35"/>
  <cols>
    <col min="1" max="1" width="36.453125" style="36" customWidth="1"/>
    <col min="2" max="2" width="9.1796875" style="47"/>
    <col min="3" max="3" width="68.81640625" customWidth="1"/>
    <col min="5" max="5" width="16.1796875" customWidth="1"/>
    <col min="6" max="6" width="16.81640625" style="1" customWidth="1"/>
    <col min="7" max="7" width="12.81640625" customWidth="1"/>
    <col min="8" max="8" width="19.453125" customWidth="1"/>
    <col min="9" max="9" width="15.81640625" style="1" customWidth="1"/>
    <col min="10" max="16384" width="9.1796875" style="1"/>
  </cols>
  <sheetData>
    <row r="1" spans="1:9" ht="40" customHeight="1" thickBot="1" x14ac:dyDescent="0.4">
      <c r="A1" s="255" t="s">
        <v>405</v>
      </c>
      <c r="B1" s="256"/>
      <c r="C1" s="256"/>
      <c r="D1" s="256"/>
      <c r="E1" s="256"/>
      <c r="F1" s="256"/>
      <c r="G1" s="257"/>
      <c r="H1" s="37"/>
    </row>
    <row r="2" spans="1:9" ht="9" customHeight="1" thickBot="1" x14ac:dyDescent="0.4">
      <c r="B2" s="40"/>
      <c r="C2" s="3"/>
      <c r="D2" s="3"/>
      <c r="E2" s="4"/>
      <c r="F2" s="3"/>
      <c r="G2" s="3"/>
      <c r="H2" s="27"/>
    </row>
    <row r="3" spans="1:9" ht="15" customHeight="1" thickBot="1" x14ac:dyDescent="0.4">
      <c r="A3" s="260" t="s">
        <v>406</v>
      </c>
      <c r="B3" s="261"/>
      <c r="C3" s="261"/>
      <c r="D3" s="261"/>
      <c r="E3" s="261"/>
      <c r="F3" s="261"/>
      <c r="G3" s="262"/>
      <c r="H3" s="38"/>
      <c r="I3" s="39"/>
    </row>
    <row r="4" spans="1:9" ht="46" customHeight="1" thickBot="1" x14ac:dyDescent="0.4">
      <c r="A4" s="98" t="s">
        <v>108</v>
      </c>
      <c r="B4" s="99" t="s">
        <v>0</v>
      </c>
      <c r="C4" s="100" t="s">
        <v>1</v>
      </c>
      <c r="D4" s="100" t="s">
        <v>2</v>
      </c>
      <c r="E4" s="101" t="s">
        <v>3</v>
      </c>
      <c r="F4" s="102" t="s">
        <v>342</v>
      </c>
      <c r="G4" s="103" t="s">
        <v>4</v>
      </c>
      <c r="H4" s="104"/>
      <c r="I4" s="39"/>
    </row>
    <row r="5" spans="1:9" ht="40" customHeight="1" x14ac:dyDescent="0.35">
      <c r="A5" s="89" t="s">
        <v>135</v>
      </c>
      <c r="B5" s="90" t="s">
        <v>21</v>
      </c>
      <c r="C5" s="65" t="s">
        <v>136</v>
      </c>
      <c r="D5" s="66" t="s">
        <v>140</v>
      </c>
      <c r="E5" s="66" t="s">
        <v>141</v>
      </c>
      <c r="F5" s="105"/>
      <c r="G5" s="106">
        <f>ROUND((E5*F5),2)</f>
        <v>0</v>
      </c>
      <c r="H5" s="107"/>
      <c r="I5" s="39"/>
    </row>
    <row r="6" spans="1:9" ht="40" customHeight="1" x14ac:dyDescent="0.35">
      <c r="A6" s="246" t="s">
        <v>135</v>
      </c>
      <c r="B6" s="247" t="s">
        <v>75</v>
      </c>
      <c r="C6" s="248" t="s">
        <v>483</v>
      </c>
      <c r="D6" s="249" t="s">
        <v>14</v>
      </c>
      <c r="E6" s="249">
        <v>70</v>
      </c>
      <c r="F6" s="250"/>
      <c r="G6" s="251">
        <f t="shared" ref="G6:G21" si="0">ROUND((E6*F6),2)</f>
        <v>0</v>
      </c>
      <c r="H6" s="107"/>
      <c r="I6" s="39"/>
    </row>
    <row r="7" spans="1:9" ht="40" customHeight="1" x14ac:dyDescent="0.35">
      <c r="A7" s="108" t="s">
        <v>135</v>
      </c>
      <c r="B7" s="109" t="s">
        <v>22</v>
      </c>
      <c r="C7" s="61" t="s">
        <v>137</v>
      </c>
      <c r="D7" s="64" t="s">
        <v>17</v>
      </c>
      <c r="E7" s="64">
        <v>5</v>
      </c>
      <c r="F7" s="110"/>
      <c r="G7" s="111">
        <f t="shared" si="0"/>
        <v>0</v>
      </c>
      <c r="H7" s="107"/>
      <c r="I7" s="39"/>
    </row>
    <row r="8" spans="1:9" ht="40" customHeight="1" x14ac:dyDescent="0.35">
      <c r="A8" s="108" t="s">
        <v>135</v>
      </c>
      <c r="B8" s="109" t="s">
        <v>23</v>
      </c>
      <c r="C8" s="60" t="s">
        <v>482</v>
      </c>
      <c r="D8" s="64" t="s">
        <v>142</v>
      </c>
      <c r="E8" s="64">
        <v>3109</v>
      </c>
      <c r="F8" s="110">
        <v>-11.2</v>
      </c>
      <c r="G8" s="111">
        <f t="shared" si="0"/>
        <v>-34820.800000000003</v>
      </c>
      <c r="H8" s="107"/>
      <c r="I8" s="39"/>
    </row>
    <row r="9" spans="1:9" ht="40" customHeight="1" x14ac:dyDescent="0.35">
      <c r="A9" s="108" t="s">
        <v>135</v>
      </c>
      <c r="B9" s="109" t="s">
        <v>24</v>
      </c>
      <c r="C9" s="61" t="s">
        <v>465</v>
      </c>
      <c r="D9" s="64" t="s">
        <v>15</v>
      </c>
      <c r="E9" s="64">
        <v>6608</v>
      </c>
      <c r="F9" s="110"/>
      <c r="G9" s="111">
        <f t="shared" si="0"/>
        <v>0</v>
      </c>
      <c r="H9" s="107"/>
      <c r="I9" s="39"/>
    </row>
    <row r="10" spans="1:9" ht="40" customHeight="1" x14ac:dyDescent="0.35">
      <c r="A10" s="108" t="s">
        <v>135</v>
      </c>
      <c r="B10" s="109" t="s">
        <v>25</v>
      </c>
      <c r="C10" s="61" t="s">
        <v>466</v>
      </c>
      <c r="D10" s="64" t="s">
        <v>15</v>
      </c>
      <c r="E10" s="64">
        <v>855</v>
      </c>
      <c r="F10" s="110"/>
      <c r="G10" s="111">
        <f t="shared" si="0"/>
        <v>0</v>
      </c>
      <c r="H10" s="107"/>
      <c r="I10" s="39"/>
    </row>
    <row r="11" spans="1:9" ht="40" customHeight="1" x14ac:dyDescent="0.35">
      <c r="A11" s="108" t="s">
        <v>135</v>
      </c>
      <c r="B11" s="109" t="s">
        <v>26</v>
      </c>
      <c r="C11" s="60" t="s">
        <v>138</v>
      </c>
      <c r="D11" s="64" t="s">
        <v>16</v>
      </c>
      <c r="E11" s="64">
        <v>23</v>
      </c>
      <c r="F11" s="110"/>
      <c r="G11" s="111">
        <f t="shared" si="0"/>
        <v>0</v>
      </c>
      <c r="H11" s="107"/>
      <c r="I11" s="39"/>
    </row>
    <row r="12" spans="1:9" ht="40" customHeight="1" x14ac:dyDescent="0.35">
      <c r="A12" s="108" t="s">
        <v>135</v>
      </c>
      <c r="B12" s="109" t="s">
        <v>27</v>
      </c>
      <c r="C12" s="61" t="s">
        <v>467</v>
      </c>
      <c r="D12" s="64" t="s">
        <v>16</v>
      </c>
      <c r="E12" s="64">
        <v>140</v>
      </c>
      <c r="F12" s="110"/>
      <c r="G12" s="111">
        <f t="shared" si="0"/>
        <v>0</v>
      </c>
      <c r="H12" s="107"/>
      <c r="I12" s="39"/>
    </row>
    <row r="13" spans="1:9" ht="40" customHeight="1" x14ac:dyDescent="0.35">
      <c r="A13" s="108" t="s">
        <v>135</v>
      </c>
      <c r="B13" s="109" t="s">
        <v>28</v>
      </c>
      <c r="C13" s="61" t="s">
        <v>468</v>
      </c>
      <c r="D13" s="64" t="s">
        <v>16</v>
      </c>
      <c r="E13" s="64">
        <v>53</v>
      </c>
      <c r="F13" s="110"/>
      <c r="G13" s="111">
        <f t="shared" si="0"/>
        <v>0</v>
      </c>
      <c r="H13" s="107"/>
      <c r="I13" s="39"/>
    </row>
    <row r="14" spans="1:9" ht="40" customHeight="1" x14ac:dyDescent="0.35">
      <c r="A14" s="108" t="s">
        <v>135</v>
      </c>
      <c r="B14" s="109" t="s">
        <v>76</v>
      </c>
      <c r="C14" s="61" t="s">
        <v>469</v>
      </c>
      <c r="D14" s="64" t="s">
        <v>16</v>
      </c>
      <c r="E14" s="64">
        <v>33</v>
      </c>
      <c r="F14" s="112"/>
      <c r="G14" s="113">
        <f>ROUND((E14*F14),2)</f>
        <v>0</v>
      </c>
      <c r="H14" s="107"/>
      <c r="I14" s="39"/>
    </row>
    <row r="15" spans="1:9" ht="40" customHeight="1" x14ac:dyDescent="0.35">
      <c r="A15" s="108" t="s">
        <v>135</v>
      </c>
      <c r="B15" s="109" t="s">
        <v>77</v>
      </c>
      <c r="C15" s="61" t="s">
        <v>470</v>
      </c>
      <c r="D15" s="64" t="s">
        <v>16</v>
      </c>
      <c r="E15" s="64">
        <v>52</v>
      </c>
      <c r="F15" s="110"/>
      <c r="G15" s="111">
        <f t="shared" si="0"/>
        <v>0</v>
      </c>
      <c r="H15" s="107"/>
      <c r="I15" s="39"/>
    </row>
    <row r="16" spans="1:9" ht="40" customHeight="1" x14ac:dyDescent="0.35">
      <c r="A16" s="108" t="s">
        <v>135</v>
      </c>
      <c r="B16" s="109" t="s">
        <v>78</v>
      </c>
      <c r="C16" s="61" t="s">
        <v>471</v>
      </c>
      <c r="D16" s="64" t="s">
        <v>16</v>
      </c>
      <c r="E16" s="64">
        <v>15</v>
      </c>
      <c r="F16" s="110"/>
      <c r="G16" s="111">
        <f t="shared" si="0"/>
        <v>0</v>
      </c>
      <c r="H16" s="107"/>
      <c r="I16" s="39"/>
    </row>
    <row r="17" spans="1:9" s="2" customFormat="1" ht="40" customHeight="1" x14ac:dyDescent="0.35">
      <c r="A17" s="108" t="s">
        <v>135</v>
      </c>
      <c r="B17" s="109" t="s">
        <v>79</v>
      </c>
      <c r="C17" s="61" t="s">
        <v>472</v>
      </c>
      <c r="D17" s="64" t="s">
        <v>142</v>
      </c>
      <c r="E17" s="64">
        <v>6</v>
      </c>
      <c r="F17" s="110"/>
      <c r="G17" s="111">
        <f t="shared" si="0"/>
        <v>0</v>
      </c>
      <c r="H17" s="107"/>
      <c r="I17" s="114"/>
    </row>
    <row r="18" spans="1:9" s="2" customFormat="1" ht="40" customHeight="1" x14ac:dyDescent="0.35">
      <c r="A18" s="108" t="s">
        <v>135</v>
      </c>
      <c r="B18" s="109" t="s">
        <v>29</v>
      </c>
      <c r="C18" s="61" t="s">
        <v>473</v>
      </c>
      <c r="D18" s="64" t="s">
        <v>17</v>
      </c>
      <c r="E18" s="64">
        <v>92</v>
      </c>
      <c r="F18" s="110"/>
      <c r="G18" s="111">
        <f t="shared" si="0"/>
        <v>0</v>
      </c>
      <c r="H18" s="107"/>
      <c r="I18" s="114"/>
    </row>
    <row r="19" spans="1:9" s="2" customFormat="1" ht="102.75" customHeight="1" x14ac:dyDescent="0.35">
      <c r="A19" s="108" t="s">
        <v>135</v>
      </c>
      <c r="B19" s="109" t="s">
        <v>80</v>
      </c>
      <c r="C19" s="61" t="s">
        <v>481</v>
      </c>
      <c r="D19" s="64" t="s">
        <v>17</v>
      </c>
      <c r="E19" s="64">
        <v>80</v>
      </c>
      <c r="F19" s="110"/>
      <c r="G19" s="111">
        <f t="shared" si="0"/>
        <v>0</v>
      </c>
      <c r="H19" s="107"/>
      <c r="I19" s="114"/>
    </row>
    <row r="20" spans="1:9" s="2" customFormat="1" ht="40" customHeight="1" thickBot="1" x14ac:dyDescent="0.4">
      <c r="A20" s="108" t="s">
        <v>135</v>
      </c>
      <c r="B20" s="109" t="s">
        <v>81</v>
      </c>
      <c r="C20" s="60" t="s">
        <v>139</v>
      </c>
      <c r="D20" s="64" t="s">
        <v>143</v>
      </c>
      <c r="E20" s="64">
        <v>32000</v>
      </c>
      <c r="F20" s="110"/>
      <c r="G20" s="111">
        <f t="shared" si="0"/>
        <v>0</v>
      </c>
      <c r="H20" s="107"/>
      <c r="I20" s="114"/>
    </row>
    <row r="21" spans="1:9" s="2" customFormat="1" ht="40" customHeight="1" thickBot="1" x14ac:dyDescent="0.4">
      <c r="A21" s="115" t="s">
        <v>135</v>
      </c>
      <c r="B21" s="116" t="s">
        <v>82</v>
      </c>
      <c r="C21" s="69" t="s">
        <v>474</v>
      </c>
      <c r="D21" s="70" t="s">
        <v>15</v>
      </c>
      <c r="E21" s="71" t="s">
        <v>144</v>
      </c>
      <c r="F21" s="117"/>
      <c r="G21" s="118">
        <f t="shared" si="0"/>
        <v>0</v>
      </c>
      <c r="H21" s="119" t="s">
        <v>111</v>
      </c>
      <c r="I21" s="120">
        <f>ROUND(SUM(G5:G21),2)</f>
        <v>-34820.800000000003</v>
      </c>
    </row>
    <row r="22" spans="1:9" s="2" customFormat="1" ht="40" customHeight="1" x14ac:dyDescent="0.35">
      <c r="A22" s="121" t="s">
        <v>145</v>
      </c>
      <c r="B22" s="90" t="s">
        <v>30</v>
      </c>
      <c r="C22" s="65" t="s">
        <v>475</v>
      </c>
      <c r="D22" s="72" t="s">
        <v>142</v>
      </c>
      <c r="E22" s="66" t="s">
        <v>166</v>
      </c>
      <c r="F22" s="122"/>
      <c r="G22" s="106">
        <f>ROUND((E22*F22),2)</f>
        <v>0</v>
      </c>
      <c r="H22" s="107"/>
      <c r="I22" s="114"/>
    </row>
    <row r="23" spans="1:9" s="2" customFormat="1" ht="40" customHeight="1" x14ac:dyDescent="0.35">
      <c r="A23" s="123" t="s">
        <v>145</v>
      </c>
      <c r="B23" s="109" t="s">
        <v>31</v>
      </c>
      <c r="C23" s="58" t="s">
        <v>154</v>
      </c>
      <c r="D23" s="64" t="s">
        <v>142</v>
      </c>
      <c r="E23" s="63" t="s">
        <v>166</v>
      </c>
      <c r="F23" s="124"/>
      <c r="G23" s="111">
        <f t="shared" ref="G23:G39" si="1">ROUND((E23*F23),2)</f>
        <v>0</v>
      </c>
      <c r="H23" s="107"/>
      <c r="I23" s="114"/>
    </row>
    <row r="24" spans="1:9" s="2" customFormat="1" ht="40" customHeight="1" x14ac:dyDescent="0.35">
      <c r="A24" s="123" t="s">
        <v>145</v>
      </c>
      <c r="B24" s="109" t="s">
        <v>32</v>
      </c>
      <c r="C24" s="61" t="s">
        <v>476</v>
      </c>
      <c r="D24" s="64" t="s">
        <v>142</v>
      </c>
      <c r="E24" s="63" t="s">
        <v>167</v>
      </c>
      <c r="F24" s="124"/>
      <c r="G24" s="111">
        <f t="shared" si="1"/>
        <v>0</v>
      </c>
      <c r="H24" s="107"/>
      <c r="I24" s="114"/>
    </row>
    <row r="25" spans="1:9" s="2" customFormat="1" ht="40" customHeight="1" x14ac:dyDescent="0.35">
      <c r="A25" s="123" t="s">
        <v>145</v>
      </c>
      <c r="B25" s="109" t="s">
        <v>33</v>
      </c>
      <c r="C25" s="61" t="s">
        <v>477</v>
      </c>
      <c r="D25" s="64" t="s">
        <v>142</v>
      </c>
      <c r="E25" s="64">
        <v>23883</v>
      </c>
      <c r="F25" s="124"/>
      <c r="G25" s="111">
        <f t="shared" si="1"/>
        <v>0</v>
      </c>
      <c r="H25" s="107"/>
      <c r="I25" s="114"/>
    </row>
    <row r="26" spans="1:9" s="2" customFormat="1" ht="40" customHeight="1" x14ac:dyDescent="0.35">
      <c r="A26" s="123" t="s">
        <v>145</v>
      </c>
      <c r="B26" s="109" t="s">
        <v>34</v>
      </c>
      <c r="C26" s="61" t="s">
        <v>478</v>
      </c>
      <c r="D26" s="64" t="s">
        <v>142</v>
      </c>
      <c r="E26" s="64">
        <v>2028</v>
      </c>
      <c r="F26" s="124"/>
      <c r="G26" s="111">
        <f t="shared" si="1"/>
        <v>0</v>
      </c>
      <c r="H26" s="107"/>
      <c r="I26" s="114"/>
    </row>
    <row r="27" spans="1:9" s="2" customFormat="1" ht="40" customHeight="1" x14ac:dyDescent="0.35">
      <c r="A27" s="123" t="s">
        <v>145</v>
      </c>
      <c r="B27" s="109" t="s">
        <v>35</v>
      </c>
      <c r="C27" s="61" t="s">
        <v>479</v>
      </c>
      <c r="D27" s="64" t="s">
        <v>142</v>
      </c>
      <c r="E27" s="64">
        <v>14857</v>
      </c>
      <c r="F27" s="124"/>
      <c r="G27" s="111">
        <f t="shared" si="1"/>
        <v>0</v>
      </c>
      <c r="H27" s="107"/>
      <c r="I27" s="114"/>
    </row>
    <row r="28" spans="1:9" s="2" customFormat="1" ht="40" customHeight="1" x14ac:dyDescent="0.35">
      <c r="A28" s="123" t="s">
        <v>145</v>
      </c>
      <c r="B28" s="109" t="s">
        <v>36</v>
      </c>
      <c r="C28" s="61" t="s">
        <v>155</v>
      </c>
      <c r="D28" s="64" t="s">
        <v>143</v>
      </c>
      <c r="E28" s="64">
        <v>33763</v>
      </c>
      <c r="F28" s="124"/>
      <c r="G28" s="111">
        <f t="shared" si="1"/>
        <v>0</v>
      </c>
      <c r="H28" s="107"/>
      <c r="I28" s="114"/>
    </row>
    <row r="29" spans="1:9" s="2" customFormat="1" ht="40" customHeight="1" x14ac:dyDescent="0.35">
      <c r="A29" s="123" t="s">
        <v>145</v>
      </c>
      <c r="B29" s="109" t="s">
        <v>37</v>
      </c>
      <c r="C29" s="61" t="s">
        <v>156</v>
      </c>
      <c r="D29" s="64" t="s">
        <v>143</v>
      </c>
      <c r="E29" s="64">
        <v>4328</v>
      </c>
      <c r="F29" s="124"/>
      <c r="G29" s="111">
        <f t="shared" si="1"/>
        <v>0</v>
      </c>
      <c r="H29" s="107"/>
      <c r="I29" s="114"/>
    </row>
    <row r="30" spans="1:9" s="2" customFormat="1" ht="40" customHeight="1" x14ac:dyDescent="0.35">
      <c r="A30" s="123" t="s">
        <v>145</v>
      </c>
      <c r="B30" s="109" t="s">
        <v>38</v>
      </c>
      <c r="C30" s="61" t="s">
        <v>157</v>
      </c>
      <c r="D30" s="64" t="s">
        <v>142</v>
      </c>
      <c r="E30" s="64">
        <f>3785*1.1</f>
        <v>4163.5</v>
      </c>
      <c r="F30" s="124"/>
      <c r="G30" s="111">
        <f>ROUND((E30*F30),2)</f>
        <v>0</v>
      </c>
      <c r="H30" s="107"/>
      <c r="I30" s="114"/>
    </row>
    <row r="31" spans="1:9" s="2" customFormat="1" ht="40" customHeight="1" x14ac:dyDescent="0.35">
      <c r="A31" s="123" t="s">
        <v>145</v>
      </c>
      <c r="B31" s="109" t="s">
        <v>129</v>
      </c>
      <c r="C31" s="61" t="s">
        <v>158</v>
      </c>
      <c r="D31" s="64" t="s">
        <v>143</v>
      </c>
      <c r="E31" s="64">
        <v>119779</v>
      </c>
      <c r="F31" s="124"/>
      <c r="G31" s="111">
        <f t="shared" ref="G31:G37" si="2">ROUND((E31*F31),2)</f>
        <v>0</v>
      </c>
      <c r="H31" s="107"/>
      <c r="I31" s="114"/>
    </row>
    <row r="32" spans="1:9" s="2" customFormat="1" ht="40" customHeight="1" x14ac:dyDescent="0.35">
      <c r="A32" s="123" t="s">
        <v>145</v>
      </c>
      <c r="B32" s="109" t="s">
        <v>146</v>
      </c>
      <c r="C32" s="61" t="s">
        <v>159</v>
      </c>
      <c r="D32" s="64" t="s">
        <v>142</v>
      </c>
      <c r="E32" s="64">
        <v>35934</v>
      </c>
      <c r="F32" s="124"/>
      <c r="G32" s="111">
        <f t="shared" si="2"/>
        <v>0</v>
      </c>
      <c r="H32" s="107"/>
      <c r="I32" s="114"/>
    </row>
    <row r="33" spans="1:9" s="2" customFormat="1" ht="40" customHeight="1" x14ac:dyDescent="0.35">
      <c r="A33" s="123" t="s">
        <v>145</v>
      </c>
      <c r="B33" s="109" t="s">
        <v>147</v>
      </c>
      <c r="C33" s="61" t="s">
        <v>160</v>
      </c>
      <c r="D33" s="64" t="s">
        <v>142</v>
      </c>
      <c r="E33" s="64">
        <v>2849</v>
      </c>
      <c r="F33" s="124"/>
      <c r="G33" s="111">
        <f t="shared" si="2"/>
        <v>0</v>
      </c>
      <c r="H33" s="107"/>
      <c r="I33" s="114"/>
    </row>
    <row r="34" spans="1:9" s="2" customFormat="1" ht="40" customHeight="1" x14ac:dyDescent="0.35">
      <c r="A34" s="123" t="s">
        <v>145</v>
      </c>
      <c r="B34" s="109" t="s">
        <v>148</v>
      </c>
      <c r="C34" s="61" t="s">
        <v>161</v>
      </c>
      <c r="D34" s="64" t="s">
        <v>143</v>
      </c>
      <c r="E34" s="64">
        <v>30125</v>
      </c>
      <c r="F34" s="124"/>
      <c r="G34" s="111">
        <f t="shared" si="2"/>
        <v>0</v>
      </c>
      <c r="H34" s="107"/>
      <c r="I34" s="114"/>
    </row>
    <row r="35" spans="1:9" s="2" customFormat="1" ht="40" customHeight="1" x14ac:dyDescent="0.35">
      <c r="A35" s="123" t="s">
        <v>145</v>
      </c>
      <c r="B35" s="109" t="s">
        <v>149</v>
      </c>
      <c r="C35" s="61" t="s">
        <v>162</v>
      </c>
      <c r="D35" s="64" t="s">
        <v>143</v>
      </c>
      <c r="E35" s="64">
        <v>3328</v>
      </c>
      <c r="F35" s="124"/>
      <c r="G35" s="111">
        <f t="shared" si="2"/>
        <v>0</v>
      </c>
      <c r="H35" s="107"/>
      <c r="I35" s="114"/>
    </row>
    <row r="36" spans="1:9" s="2" customFormat="1" ht="40" customHeight="1" x14ac:dyDescent="0.35">
      <c r="A36" s="123" t="s">
        <v>145</v>
      </c>
      <c r="B36" s="109" t="s">
        <v>150</v>
      </c>
      <c r="C36" s="61" t="s">
        <v>163</v>
      </c>
      <c r="D36" s="64" t="s">
        <v>143</v>
      </c>
      <c r="E36" s="64">
        <v>22107</v>
      </c>
      <c r="F36" s="124"/>
      <c r="G36" s="111">
        <f t="shared" si="2"/>
        <v>0</v>
      </c>
      <c r="H36" s="107"/>
      <c r="I36" s="114"/>
    </row>
    <row r="37" spans="1:9" s="2" customFormat="1" ht="40" customHeight="1" x14ac:dyDescent="0.35">
      <c r="A37" s="123" t="s">
        <v>145</v>
      </c>
      <c r="B37" s="109" t="s">
        <v>151</v>
      </c>
      <c r="C37" s="61" t="s">
        <v>168</v>
      </c>
      <c r="D37" s="64" t="s">
        <v>169</v>
      </c>
      <c r="E37" s="64">
        <v>13680</v>
      </c>
      <c r="F37" s="124"/>
      <c r="G37" s="111">
        <f t="shared" si="2"/>
        <v>0</v>
      </c>
      <c r="H37" s="107"/>
      <c r="I37" s="114"/>
    </row>
    <row r="38" spans="1:9" s="2" customFormat="1" ht="40" customHeight="1" thickBot="1" x14ac:dyDescent="0.4">
      <c r="A38" s="123" t="s">
        <v>145</v>
      </c>
      <c r="B38" s="109" t="s">
        <v>152</v>
      </c>
      <c r="C38" s="60" t="s">
        <v>164</v>
      </c>
      <c r="D38" s="64" t="s">
        <v>143</v>
      </c>
      <c r="E38" s="64">
        <v>6600</v>
      </c>
      <c r="F38" s="124"/>
      <c r="G38" s="111">
        <f t="shared" si="1"/>
        <v>0</v>
      </c>
      <c r="H38" s="107"/>
      <c r="I38" s="114"/>
    </row>
    <row r="39" spans="1:9" s="2" customFormat="1" ht="40" customHeight="1" thickBot="1" x14ac:dyDescent="0.4">
      <c r="A39" s="125" t="s">
        <v>145</v>
      </c>
      <c r="B39" s="126" t="s">
        <v>153</v>
      </c>
      <c r="C39" s="73" t="s">
        <v>165</v>
      </c>
      <c r="D39" s="67" t="s">
        <v>143</v>
      </c>
      <c r="E39" s="67">
        <v>6600</v>
      </c>
      <c r="F39" s="127"/>
      <c r="G39" s="128">
        <f t="shared" si="1"/>
        <v>0</v>
      </c>
      <c r="H39" s="129" t="s">
        <v>112</v>
      </c>
      <c r="I39" s="120">
        <f>ROUND(SUM(G22:G39),2)</f>
        <v>0</v>
      </c>
    </row>
    <row r="40" spans="1:9" s="2" customFormat="1" ht="40" customHeight="1" x14ac:dyDescent="0.35">
      <c r="A40" s="86" t="s">
        <v>170</v>
      </c>
      <c r="B40" s="130" t="s">
        <v>53</v>
      </c>
      <c r="C40" s="76" t="s">
        <v>171</v>
      </c>
      <c r="D40" s="72" t="s">
        <v>143</v>
      </c>
      <c r="E40" s="72">
        <f>(E43+9351)*1.2</f>
        <v>84808.8</v>
      </c>
      <c r="F40" s="131"/>
      <c r="G40" s="106">
        <f t="shared" ref="G40:G45" si="3">ROUND((E40*F40),2)</f>
        <v>0</v>
      </c>
      <c r="H40" s="263" t="s">
        <v>110</v>
      </c>
      <c r="I40" s="114"/>
    </row>
    <row r="41" spans="1:9" s="2" customFormat="1" ht="40" customHeight="1" x14ac:dyDescent="0.35">
      <c r="A41" s="87" t="s">
        <v>170</v>
      </c>
      <c r="B41" s="132" t="s">
        <v>54</v>
      </c>
      <c r="C41" s="61" t="s">
        <v>172</v>
      </c>
      <c r="D41" s="64" t="s">
        <v>142</v>
      </c>
      <c r="E41" s="64">
        <f>(E42-707-703-85)*0.23*1.7</f>
        <v>31169.346999999998</v>
      </c>
      <c r="F41" s="133"/>
      <c r="G41" s="111">
        <f t="shared" si="3"/>
        <v>0</v>
      </c>
      <c r="H41" s="264"/>
      <c r="I41" s="114"/>
    </row>
    <row r="42" spans="1:9" s="2" customFormat="1" ht="40" customHeight="1" x14ac:dyDescent="0.35">
      <c r="A42" s="87" t="s">
        <v>170</v>
      </c>
      <c r="B42" s="132" t="s">
        <v>55</v>
      </c>
      <c r="C42" s="61" t="s">
        <v>173</v>
      </c>
      <c r="D42" s="64" t="s">
        <v>143</v>
      </c>
      <c r="E42" s="64">
        <f>E43+19889</f>
        <v>81212</v>
      </c>
      <c r="F42" s="133"/>
      <c r="G42" s="111">
        <f t="shared" si="3"/>
        <v>0</v>
      </c>
      <c r="H42" s="264"/>
      <c r="I42" s="114"/>
    </row>
    <row r="43" spans="1:9" s="2" customFormat="1" ht="40" customHeight="1" x14ac:dyDescent="0.35">
      <c r="A43" s="87" t="s">
        <v>170</v>
      </c>
      <c r="B43" s="132" t="s">
        <v>56</v>
      </c>
      <c r="C43" s="61" t="s">
        <v>174</v>
      </c>
      <c r="D43" s="64" t="s">
        <v>143</v>
      </c>
      <c r="E43" s="64">
        <v>61323</v>
      </c>
      <c r="F43" s="133"/>
      <c r="G43" s="111">
        <f t="shared" si="3"/>
        <v>0</v>
      </c>
      <c r="H43" s="264"/>
      <c r="I43" s="114"/>
    </row>
    <row r="44" spans="1:9" s="2" customFormat="1" ht="40" customHeight="1" x14ac:dyDescent="0.35">
      <c r="A44" s="87" t="s">
        <v>170</v>
      </c>
      <c r="B44" s="132" t="s">
        <v>57</v>
      </c>
      <c r="C44" s="61" t="s">
        <v>175</v>
      </c>
      <c r="D44" s="64" t="s">
        <v>143</v>
      </c>
      <c r="E44" s="64">
        <v>61323</v>
      </c>
      <c r="F44" s="133"/>
      <c r="G44" s="111">
        <f t="shared" si="3"/>
        <v>0</v>
      </c>
      <c r="H44" s="264"/>
      <c r="I44" s="114"/>
    </row>
    <row r="45" spans="1:9" s="2" customFormat="1" ht="40" customHeight="1" x14ac:dyDescent="0.35">
      <c r="A45" s="87" t="s">
        <v>170</v>
      </c>
      <c r="B45" s="132" t="s">
        <v>58</v>
      </c>
      <c r="C45" s="61" t="s">
        <v>176</v>
      </c>
      <c r="D45" s="64" t="s">
        <v>143</v>
      </c>
      <c r="E45" s="64">
        <f>E43</f>
        <v>61323</v>
      </c>
      <c r="F45" s="133"/>
      <c r="G45" s="111">
        <f t="shared" si="3"/>
        <v>0</v>
      </c>
      <c r="H45" s="264"/>
      <c r="I45" s="114"/>
    </row>
    <row r="46" spans="1:9" s="2" customFormat="1" ht="40" customHeight="1" x14ac:dyDescent="0.35">
      <c r="A46" s="134" t="s">
        <v>181</v>
      </c>
      <c r="B46" s="135" t="s">
        <v>53</v>
      </c>
      <c r="C46" s="74" t="s">
        <v>171</v>
      </c>
      <c r="D46" s="75" t="s">
        <v>143</v>
      </c>
      <c r="E46" s="75">
        <f>(E49+9351)*1.2</f>
        <v>84808.8</v>
      </c>
      <c r="F46" s="133"/>
      <c r="G46" s="136">
        <f t="shared" ref="G46:G69" si="4">ROUND((E46*F46),2)</f>
        <v>0</v>
      </c>
      <c r="H46" s="264"/>
      <c r="I46" s="114"/>
    </row>
    <row r="47" spans="1:9" s="2" customFormat="1" ht="40" customHeight="1" x14ac:dyDescent="0.35">
      <c r="A47" s="134" t="s">
        <v>181</v>
      </c>
      <c r="B47" s="135" t="s">
        <v>54</v>
      </c>
      <c r="C47" s="74" t="s">
        <v>177</v>
      </c>
      <c r="D47" s="75" t="s">
        <v>142</v>
      </c>
      <c r="E47" s="75">
        <f>(E48-707-703-85)*0.18*1.7</f>
        <v>24393.401999999998</v>
      </c>
      <c r="F47" s="133"/>
      <c r="G47" s="136">
        <f t="shared" si="4"/>
        <v>0</v>
      </c>
      <c r="H47" s="264"/>
      <c r="I47" s="114"/>
    </row>
    <row r="48" spans="1:9" s="2" customFormat="1" ht="40" customHeight="1" x14ac:dyDescent="0.35">
      <c r="A48" s="134" t="s">
        <v>181</v>
      </c>
      <c r="B48" s="135" t="s">
        <v>55</v>
      </c>
      <c r="C48" s="74" t="s">
        <v>178</v>
      </c>
      <c r="D48" s="75" t="s">
        <v>143</v>
      </c>
      <c r="E48" s="75">
        <f>E49+19889</f>
        <v>81212</v>
      </c>
      <c r="F48" s="133"/>
      <c r="G48" s="136">
        <f t="shared" si="4"/>
        <v>0</v>
      </c>
      <c r="H48" s="264"/>
      <c r="I48" s="114"/>
    </row>
    <row r="49" spans="1:9" s="2" customFormat="1" ht="40" customHeight="1" x14ac:dyDescent="0.35">
      <c r="A49" s="134" t="s">
        <v>181</v>
      </c>
      <c r="B49" s="135" t="s">
        <v>56</v>
      </c>
      <c r="C49" s="74" t="s">
        <v>179</v>
      </c>
      <c r="D49" s="75" t="s">
        <v>143</v>
      </c>
      <c r="E49" s="75">
        <v>61323</v>
      </c>
      <c r="F49" s="133"/>
      <c r="G49" s="136">
        <f t="shared" si="4"/>
        <v>0</v>
      </c>
      <c r="H49" s="264"/>
      <c r="I49" s="114"/>
    </row>
    <row r="50" spans="1:9" s="2" customFormat="1" ht="40" customHeight="1" thickBot="1" x14ac:dyDescent="0.4">
      <c r="A50" s="134" t="s">
        <v>181</v>
      </c>
      <c r="B50" s="135" t="s">
        <v>57</v>
      </c>
      <c r="C50" s="74" t="s">
        <v>180</v>
      </c>
      <c r="D50" s="75" t="s">
        <v>143</v>
      </c>
      <c r="E50" s="75">
        <v>61323</v>
      </c>
      <c r="F50" s="133"/>
      <c r="G50" s="136">
        <f t="shared" si="4"/>
        <v>0</v>
      </c>
      <c r="H50" s="265"/>
      <c r="I50" s="114"/>
    </row>
    <row r="51" spans="1:9" s="2" customFormat="1" ht="40" customHeight="1" thickBot="1" x14ac:dyDescent="0.4">
      <c r="A51" s="137" t="s">
        <v>181</v>
      </c>
      <c r="B51" s="138" t="s">
        <v>58</v>
      </c>
      <c r="C51" s="77" t="s">
        <v>176</v>
      </c>
      <c r="D51" s="78" t="s">
        <v>143</v>
      </c>
      <c r="E51" s="78">
        <f>E49</f>
        <v>61323</v>
      </c>
      <c r="F51" s="139"/>
      <c r="G51" s="140">
        <f t="shared" si="4"/>
        <v>0</v>
      </c>
      <c r="H51" s="141" t="s">
        <v>113</v>
      </c>
      <c r="I51" s="120">
        <f>ROUND(SUM(G40:G51),2)</f>
        <v>0</v>
      </c>
    </row>
    <row r="52" spans="1:9" s="2" customFormat="1" ht="40" customHeight="1" x14ac:dyDescent="0.35">
      <c r="A52" s="86" t="s">
        <v>182</v>
      </c>
      <c r="B52" s="65" t="s">
        <v>39</v>
      </c>
      <c r="C52" s="76" t="s">
        <v>183</v>
      </c>
      <c r="D52" s="72" t="s">
        <v>143</v>
      </c>
      <c r="E52" s="72">
        <v>374</v>
      </c>
      <c r="F52" s="142"/>
      <c r="G52" s="106">
        <f t="shared" si="4"/>
        <v>0</v>
      </c>
      <c r="H52" s="258" t="s">
        <v>110</v>
      </c>
      <c r="I52" s="114"/>
    </row>
    <row r="53" spans="1:9" s="2" customFormat="1" ht="40" customHeight="1" x14ac:dyDescent="0.35">
      <c r="A53" s="87" t="s">
        <v>182</v>
      </c>
      <c r="B53" s="58" t="s">
        <v>40</v>
      </c>
      <c r="C53" s="61" t="s">
        <v>184</v>
      </c>
      <c r="D53" s="64" t="s">
        <v>143</v>
      </c>
      <c r="E53" s="64">
        <f>E56*1.2</f>
        <v>5737.2</v>
      </c>
      <c r="F53" s="143"/>
      <c r="G53" s="111">
        <f t="shared" si="4"/>
        <v>0</v>
      </c>
      <c r="H53" s="259"/>
      <c r="I53" s="114"/>
    </row>
    <row r="54" spans="1:9" s="2" customFormat="1" ht="40" customHeight="1" x14ac:dyDescent="0.35">
      <c r="A54" s="87" t="s">
        <v>182</v>
      </c>
      <c r="B54" s="58" t="s">
        <v>41</v>
      </c>
      <c r="C54" s="61" t="s">
        <v>172</v>
      </c>
      <c r="D54" s="64" t="s">
        <v>142</v>
      </c>
      <c r="E54" s="64">
        <f>(E56-31-182)*0.23*1.7</f>
        <v>1786.0880000000002</v>
      </c>
      <c r="F54" s="143"/>
      <c r="G54" s="111">
        <f t="shared" si="4"/>
        <v>0</v>
      </c>
      <c r="H54" s="259"/>
      <c r="I54" s="114"/>
    </row>
    <row r="55" spans="1:9" s="2" customFormat="1" ht="40" customHeight="1" x14ac:dyDescent="0.35">
      <c r="A55" s="87" t="s">
        <v>182</v>
      </c>
      <c r="B55" s="58" t="s">
        <v>42</v>
      </c>
      <c r="C55" s="61" t="s">
        <v>185</v>
      </c>
      <c r="D55" s="64" t="s">
        <v>142</v>
      </c>
      <c r="E55" s="64">
        <f>(31+707+182+704+84)*0.28*1.7</f>
        <v>813.00800000000004</v>
      </c>
      <c r="F55" s="143"/>
      <c r="G55" s="111">
        <f t="shared" si="4"/>
        <v>0</v>
      </c>
      <c r="H55" s="259"/>
      <c r="I55" s="114"/>
    </row>
    <row r="56" spans="1:9" s="2" customFormat="1" ht="40" customHeight="1" x14ac:dyDescent="0.35">
      <c r="A56" s="87" t="s">
        <v>182</v>
      </c>
      <c r="B56" s="58" t="s">
        <v>43</v>
      </c>
      <c r="C56" s="61" t="s">
        <v>173</v>
      </c>
      <c r="D56" s="64" t="s">
        <v>143</v>
      </c>
      <c r="E56" s="64">
        <f>E57*1.4</f>
        <v>4781</v>
      </c>
      <c r="F56" s="143"/>
      <c r="G56" s="111">
        <f t="shared" si="4"/>
        <v>0</v>
      </c>
      <c r="H56" s="259"/>
      <c r="I56" s="114"/>
    </row>
    <row r="57" spans="1:9" s="2" customFormat="1" ht="40" customHeight="1" x14ac:dyDescent="0.35">
      <c r="A57" s="87" t="s">
        <v>182</v>
      </c>
      <c r="B57" s="58" t="s">
        <v>44</v>
      </c>
      <c r="C57" s="61" t="s">
        <v>174</v>
      </c>
      <c r="D57" s="64" t="s">
        <v>143</v>
      </c>
      <c r="E57" s="64">
        <v>3415</v>
      </c>
      <c r="F57" s="143"/>
      <c r="G57" s="111">
        <f t="shared" si="4"/>
        <v>0</v>
      </c>
      <c r="H57" s="259"/>
      <c r="I57" s="114"/>
    </row>
    <row r="58" spans="1:9" s="2" customFormat="1" ht="40" customHeight="1" x14ac:dyDescent="0.35">
      <c r="A58" s="87" t="s">
        <v>182</v>
      </c>
      <c r="B58" s="58" t="s">
        <v>45</v>
      </c>
      <c r="C58" s="61" t="s">
        <v>175</v>
      </c>
      <c r="D58" s="64" t="s">
        <v>143</v>
      </c>
      <c r="E58" s="64">
        <v>3415</v>
      </c>
      <c r="F58" s="143"/>
      <c r="G58" s="111">
        <f t="shared" si="4"/>
        <v>0</v>
      </c>
      <c r="H58" s="259"/>
      <c r="I58" s="114"/>
    </row>
    <row r="59" spans="1:9" s="2" customFormat="1" ht="40" customHeight="1" x14ac:dyDescent="0.35">
      <c r="A59" s="87" t="s">
        <v>182</v>
      </c>
      <c r="B59" s="58" t="s">
        <v>188</v>
      </c>
      <c r="C59" s="61" t="s">
        <v>186</v>
      </c>
      <c r="D59" s="64" t="s">
        <v>143</v>
      </c>
      <c r="E59" s="64">
        <v>3415</v>
      </c>
      <c r="F59" s="143"/>
      <c r="G59" s="111">
        <f t="shared" si="4"/>
        <v>0</v>
      </c>
      <c r="H59" s="259"/>
      <c r="I59" s="114"/>
    </row>
    <row r="60" spans="1:9" s="2" customFormat="1" ht="40" customHeight="1" x14ac:dyDescent="0.35">
      <c r="A60" s="87" t="s">
        <v>182</v>
      </c>
      <c r="B60" s="58" t="s">
        <v>189</v>
      </c>
      <c r="C60" s="61" t="s">
        <v>187</v>
      </c>
      <c r="D60" s="64" t="s">
        <v>143</v>
      </c>
      <c r="E60" s="64">
        <v>468</v>
      </c>
      <c r="F60" s="143"/>
      <c r="G60" s="111">
        <f t="shared" si="4"/>
        <v>0</v>
      </c>
      <c r="H60" s="259"/>
      <c r="I60" s="114"/>
    </row>
    <row r="61" spans="1:9" s="2" customFormat="1" ht="40" customHeight="1" x14ac:dyDescent="0.35">
      <c r="A61" s="134" t="s">
        <v>190</v>
      </c>
      <c r="B61" s="144" t="s">
        <v>39</v>
      </c>
      <c r="C61" s="74" t="s">
        <v>183</v>
      </c>
      <c r="D61" s="75" t="s">
        <v>143</v>
      </c>
      <c r="E61" s="75">
        <v>374</v>
      </c>
      <c r="F61" s="143"/>
      <c r="G61" s="136">
        <f t="shared" si="4"/>
        <v>0</v>
      </c>
      <c r="H61" s="259"/>
      <c r="I61" s="114"/>
    </row>
    <row r="62" spans="1:9" s="2" customFormat="1" ht="40" customHeight="1" x14ac:dyDescent="0.35">
      <c r="A62" s="134" t="s">
        <v>190</v>
      </c>
      <c r="B62" s="144" t="s">
        <v>40</v>
      </c>
      <c r="C62" s="74" t="s">
        <v>184</v>
      </c>
      <c r="D62" s="75" t="s">
        <v>143</v>
      </c>
      <c r="E62" s="75">
        <f>E65*1.2</f>
        <v>5737.2</v>
      </c>
      <c r="F62" s="143"/>
      <c r="G62" s="136">
        <f t="shared" si="4"/>
        <v>0</v>
      </c>
      <c r="H62" s="259"/>
      <c r="I62" s="114"/>
    </row>
    <row r="63" spans="1:9" s="2" customFormat="1" ht="40" customHeight="1" x14ac:dyDescent="0.35">
      <c r="A63" s="134" t="s">
        <v>190</v>
      </c>
      <c r="B63" s="144" t="s">
        <v>41</v>
      </c>
      <c r="C63" s="74" t="s">
        <v>177</v>
      </c>
      <c r="D63" s="75" t="s">
        <v>142</v>
      </c>
      <c r="E63" s="75">
        <f>(E65-31-182)*0.18*1.7</f>
        <v>1397.808</v>
      </c>
      <c r="F63" s="143"/>
      <c r="G63" s="136">
        <f t="shared" si="4"/>
        <v>0</v>
      </c>
      <c r="H63" s="259"/>
      <c r="I63" s="114"/>
    </row>
    <row r="64" spans="1:9" s="2" customFormat="1" ht="40" customHeight="1" x14ac:dyDescent="0.35">
      <c r="A64" s="134" t="s">
        <v>190</v>
      </c>
      <c r="B64" s="144" t="s">
        <v>42</v>
      </c>
      <c r="C64" s="74" t="s">
        <v>172</v>
      </c>
      <c r="D64" s="75" t="s">
        <v>142</v>
      </c>
      <c r="E64" s="75">
        <f>(31+707+182+704+85)*0.23*1.7</f>
        <v>668.21899999999994</v>
      </c>
      <c r="F64" s="143"/>
      <c r="G64" s="136">
        <f t="shared" si="4"/>
        <v>0</v>
      </c>
      <c r="H64" s="259"/>
      <c r="I64" s="114"/>
    </row>
    <row r="65" spans="1:9" s="2" customFormat="1" ht="40" customHeight="1" x14ac:dyDescent="0.35">
      <c r="A65" s="134" t="s">
        <v>190</v>
      </c>
      <c r="B65" s="144" t="s">
        <v>43</v>
      </c>
      <c r="C65" s="74" t="s">
        <v>178</v>
      </c>
      <c r="D65" s="75" t="s">
        <v>143</v>
      </c>
      <c r="E65" s="75">
        <f>E66*1.4</f>
        <v>4781</v>
      </c>
      <c r="F65" s="143"/>
      <c r="G65" s="136">
        <f t="shared" si="4"/>
        <v>0</v>
      </c>
      <c r="H65" s="259"/>
      <c r="I65" s="114"/>
    </row>
    <row r="66" spans="1:9" s="2" customFormat="1" ht="40" customHeight="1" x14ac:dyDescent="0.35">
      <c r="A66" s="134" t="s">
        <v>190</v>
      </c>
      <c r="B66" s="144" t="s">
        <v>44</v>
      </c>
      <c r="C66" s="74" t="s">
        <v>174</v>
      </c>
      <c r="D66" s="75" t="s">
        <v>143</v>
      </c>
      <c r="E66" s="75">
        <v>3415</v>
      </c>
      <c r="F66" s="143"/>
      <c r="G66" s="136">
        <f t="shared" si="4"/>
        <v>0</v>
      </c>
      <c r="H66" s="259"/>
      <c r="I66" s="114"/>
    </row>
    <row r="67" spans="1:9" s="2" customFormat="1" ht="40" customHeight="1" x14ac:dyDescent="0.35">
      <c r="A67" s="134" t="s">
        <v>190</v>
      </c>
      <c r="B67" s="144" t="s">
        <v>45</v>
      </c>
      <c r="C67" s="74" t="s">
        <v>175</v>
      </c>
      <c r="D67" s="75" t="s">
        <v>143</v>
      </c>
      <c r="E67" s="75">
        <v>3415</v>
      </c>
      <c r="F67" s="143"/>
      <c r="G67" s="136">
        <f t="shared" si="4"/>
        <v>0</v>
      </c>
      <c r="H67" s="259"/>
      <c r="I67" s="114"/>
    </row>
    <row r="68" spans="1:9" s="2" customFormat="1" ht="40" customHeight="1" thickBot="1" x14ac:dyDescent="0.4">
      <c r="A68" s="134" t="s">
        <v>190</v>
      </c>
      <c r="B68" s="144" t="s">
        <v>188</v>
      </c>
      <c r="C68" s="74" t="s">
        <v>186</v>
      </c>
      <c r="D68" s="75" t="s">
        <v>143</v>
      </c>
      <c r="E68" s="75">
        <v>3415</v>
      </c>
      <c r="F68" s="143"/>
      <c r="G68" s="136">
        <f t="shared" si="4"/>
        <v>0</v>
      </c>
      <c r="H68" s="266"/>
      <c r="I68" s="114"/>
    </row>
    <row r="69" spans="1:9" s="2" customFormat="1" ht="40" customHeight="1" thickBot="1" x14ac:dyDescent="0.4">
      <c r="A69" s="137" t="s">
        <v>190</v>
      </c>
      <c r="B69" s="145" t="s">
        <v>189</v>
      </c>
      <c r="C69" s="77" t="s">
        <v>187</v>
      </c>
      <c r="D69" s="78" t="s">
        <v>143</v>
      </c>
      <c r="E69" s="78">
        <v>468</v>
      </c>
      <c r="F69" s="146"/>
      <c r="G69" s="140">
        <f t="shared" si="4"/>
        <v>0</v>
      </c>
      <c r="H69" s="129" t="s">
        <v>109</v>
      </c>
      <c r="I69" s="120">
        <f>ROUND(SUM(G52:G69),2)</f>
        <v>0</v>
      </c>
    </row>
    <row r="70" spans="1:9" s="2" customFormat="1" ht="40" customHeight="1" x14ac:dyDescent="0.35">
      <c r="A70" s="86" t="s">
        <v>191</v>
      </c>
      <c r="B70" s="65" t="s">
        <v>46</v>
      </c>
      <c r="C70" s="76" t="s">
        <v>193</v>
      </c>
      <c r="D70" s="72" t="s">
        <v>142</v>
      </c>
      <c r="E70" s="72">
        <f>E71*0.17*1.3</f>
        <v>591.83800000000008</v>
      </c>
      <c r="F70" s="131"/>
      <c r="G70" s="106">
        <f>ROUND((E70*F70),2)</f>
        <v>0</v>
      </c>
      <c r="H70" s="107"/>
      <c r="I70" s="114"/>
    </row>
    <row r="71" spans="1:9" s="2" customFormat="1" ht="40" customHeight="1" x14ac:dyDescent="0.35">
      <c r="A71" s="87" t="s">
        <v>191</v>
      </c>
      <c r="B71" s="58" t="s">
        <v>47</v>
      </c>
      <c r="C71" s="61" t="s">
        <v>173</v>
      </c>
      <c r="D71" s="64" t="s">
        <v>143</v>
      </c>
      <c r="E71" s="64">
        <v>2678</v>
      </c>
      <c r="F71" s="133"/>
      <c r="G71" s="111">
        <f>ROUND((E71*F71),2)</f>
        <v>0</v>
      </c>
      <c r="H71" s="107"/>
      <c r="I71" s="114"/>
    </row>
    <row r="72" spans="1:9" s="2" customFormat="1" ht="40" customHeight="1" x14ac:dyDescent="0.35">
      <c r="A72" s="87" t="s">
        <v>191</v>
      </c>
      <c r="B72" s="58" t="s">
        <v>48</v>
      </c>
      <c r="C72" s="61" t="s">
        <v>194</v>
      </c>
      <c r="D72" s="64" t="s">
        <v>143</v>
      </c>
      <c r="E72" s="64">
        <f>2710-E73-E74</f>
        <v>2678</v>
      </c>
      <c r="F72" s="133"/>
      <c r="G72" s="111">
        <f t="shared" ref="G72:G73" si="5">ROUND((E72*F72),2)</f>
        <v>0</v>
      </c>
      <c r="H72" s="107"/>
      <c r="I72" s="114"/>
    </row>
    <row r="73" spans="1:9" s="2" customFormat="1" ht="40" customHeight="1" x14ac:dyDescent="0.35">
      <c r="A73" s="87" t="s">
        <v>191</v>
      </c>
      <c r="B73" s="58" t="s">
        <v>49</v>
      </c>
      <c r="C73" s="61" t="s">
        <v>195</v>
      </c>
      <c r="D73" s="64" t="s">
        <v>143</v>
      </c>
      <c r="E73" s="64">
        <v>28</v>
      </c>
      <c r="F73" s="133"/>
      <c r="G73" s="111">
        <f t="shared" si="5"/>
        <v>0</v>
      </c>
      <c r="H73" s="107"/>
      <c r="I73" s="114"/>
    </row>
    <row r="74" spans="1:9" s="2" customFormat="1" ht="40" customHeight="1" x14ac:dyDescent="0.35">
      <c r="A74" s="87" t="s">
        <v>191</v>
      </c>
      <c r="B74" s="58" t="s">
        <v>50</v>
      </c>
      <c r="C74" s="61" t="s">
        <v>196</v>
      </c>
      <c r="D74" s="64" t="s">
        <v>143</v>
      </c>
      <c r="E74" s="64">
        <v>4</v>
      </c>
      <c r="F74" s="133"/>
      <c r="G74" s="111">
        <f t="shared" ref="G74:G79" si="6">ROUND((E74*F74),2)</f>
        <v>0</v>
      </c>
      <c r="H74" s="107"/>
      <c r="I74" s="114"/>
    </row>
    <row r="75" spans="1:9" s="2" customFormat="1" ht="40" customHeight="1" x14ac:dyDescent="0.35">
      <c r="A75" s="87" t="s">
        <v>191</v>
      </c>
      <c r="B75" s="58" t="s">
        <v>51</v>
      </c>
      <c r="C75" s="61" t="s">
        <v>197</v>
      </c>
      <c r="D75" s="64" t="s">
        <v>142</v>
      </c>
      <c r="E75" s="64">
        <f>E76*0.19*1.3</f>
        <v>7.9040000000000008</v>
      </c>
      <c r="F75" s="133"/>
      <c r="G75" s="111">
        <f t="shared" si="6"/>
        <v>0</v>
      </c>
      <c r="H75" s="147"/>
      <c r="I75" s="148"/>
    </row>
    <row r="76" spans="1:9" s="2" customFormat="1" ht="40" customHeight="1" x14ac:dyDescent="0.35">
      <c r="A76" s="87" t="s">
        <v>191</v>
      </c>
      <c r="B76" s="58" t="s">
        <v>52</v>
      </c>
      <c r="C76" s="61" t="s">
        <v>198</v>
      </c>
      <c r="D76" s="64" t="s">
        <v>143</v>
      </c>
      <c r="E76" s="64">
        <f>E77</f>
        <v>32</v>
      </c>
      <c r="F76" s="133"/>
      <c r="G76" s="111">
        <f t="shared" si="6"/>
        <v>0</v>
      </c>
      <c r="H76" s="107"/>
      <c r="I76" s="114"/>
    </row>
    <row r="77" spans="1:9" s="2" customFormat="1" ht="40" customHeight="1" thickBot="1" x14ac:dyDescent="0.4">
      <c r="A77" s="149" t="s">
        <v>191</v>
      </c>
      <c r="B77" s="69" t="s">
        <v>192</v>
      </c>
      <c r="C77" s="82" t="s">
        <v>199</v>
      </c>
      <c r="D77" s="70" t="s">
        <v>143</v>
      </c>
      <c r="E77" s="70">
        <f>E73+E74</f>
        <v>32</v>
      </c>
      <c r="F77" s="139"/>
      <c r="G77" s="118">
        <f t="shared" si="6"/>
        <v>0</v>
      </c>
      <c r="H77" s="150" t="s">
        <v>114</v>
      </c>
      <c r="I77" s="151">
        <f>ROUND(SUM(G70:G77),2)</f>
        <v>0</v>
      </c>
    </row>
    <row r="78" spans="1:9" s="2" customFormat="1" ht="40" customHeight="1" x14ac:dyDescent="0.35">
      <c r="A78" s="86" t="s">
        <v>200</v>
      </c>
      <c r="B78" s="65" t="s">
        <v>53</v>
      </c>
      <c r="C78" s="76" t="s">
        <v>197</v>
      </c>
      <c r="D78" s="72" t="s">
        <v>142</v>
      </c>
      <c r="E78" s="72">
        <f>E79*0.19*1.3</f>
        <v>3.9520000000000004</v>
      </c>
      <c r="F78" s="131"/>
      <c r="G78" s="106">
        <f t="shared" si="6"/>
        <v>0</v>
      </c>
      <c r="H78" s="107"/>
      <c r="I78" s="114"/>
    </row>
    <row r="79" spans="1:9" s="2" customFormat="1" ht="40" customHeight="1" x14ac:dyDescent="0.35">
      <c r="A79" s="87" t="s">
        <v>200</v>
      </c>
      <c r="B79" s="58" t="s">
        <v>54</v>
      </c>
      <c r="C79" s="61" t="s">
        <v>198</v>
      </c>
      <c r="D79" s="64" t="s">
        <v>143</v>
      </c>
      <c r="E79" s="64">
        <f>E81+E82+E83</f>
        <v>16</v>
      </c>
      <c r="F79" s="133"/>
      <c r="G79" s="111">
        <f t="shared" si="6"/>
        <v>0</v>
      </c>
      <c r="H79" s="107"/>
      <c r="I79" s="114"/>
    </row>
    <row r="80" spans="1:9" s="2" customFormat="1" ht="40" customHeight="1" x14ac:dyDescent="0.35">
      <c r="A80" s="87" t="s">
        <v>200</v>
      </c>
      <c r="B80" s="58" t="s">
        <v>55</v>
      </c>
      <c r="C80" s="61" t="s">
        <v>199</v>
      </c>
      <c r="D80" s="64" t="s">
        <v>143</v>
      </c>
      <c r="E80" s="64">
        <f>E81+E82+E83</f>
        <v>16</v>
      </c>
      <c r="F80" s="133"/>
      <c r="G80" s="111">
        <f t="shared" ref="G80:G81" si="7">ROUND((E80*F80),2)</f>
        <v>0</v>
      </c>
      <c r="H80" s="107"/>
      <c r="I80" s="114"/>
    </row>
    <row r="81" spans="1:9" s="2" customFormat="1" ht="40" customHeight="1" x14ac:dyDescent="0.35">
      <c r="A81" s="87" t="s">
        <v>200</v>
      </c>
      <c r="B81" s="58" t="s">
        <v>56</v>
      </c>
      <c r="C81" s="61" t="s">
        <v>201</v>
      </c>
      <c r="D81" s="64" t="s">
        <v>143</v>
      </c>
      <c r="E81" s="64">
        <v>12</v>
      </c>
      <c r="F81" s="133"/>
      <c r="G81" s="111">
        <f t="shared" si="7"/>
        <v>0</v>
      </c>
      <c r="H81" s="107"/>
      <c r="I81" s="114"/>
    </row>
    <row r="82" spans="1:9" s="2" customFormat="1" ht="40" customHeight="1" x14ac:dyDescent="0.35">
      <c r="A82" s="87" t="s">
        <v>200</v>
      </c>
      <c r="B82" s="58" t="s">
        <v>57</v>
      </c>
      <c r="C82" s="61" t="s">
        <v>195</v>
      </c>
      <c r="D82" s="64" t="s">
        <v>143</v>
      </c>
      <c r="E82" s="64">
        <v>3</v>
      </c>
      <c r="F82" s="133"/>
      <c r="G82" s="111">
        <f>ROUND((E82*F82),2)</f>
        <v>0</v>
      </c>
      <c r="H82" s="107"/>
      <c r="I82" s="114"/>
    </row>
    <row r="83" spans="1:9" s="2" customFormat="1" ht="40" customHeight="1" thickBot="1" x14ac:dyDescent="0.4">
      <c r="A83" s="149" t="s">
        <v>200</v>
      </c>
      <c r="B83" s="69" t="s">
        <v>58</v>
      </c>
      <c r="C83" s="82" t="s">
        <v>196</v>
      </c>
      <c r="D83" s="70" t="s">
        <v>143</v>
      </c>
      <c r="E83" s="70">
        <v>1</v>
      </c>
      <c r="F83" s="139"/>
      <c r="G83" s="118">
        <f>ROUND((E83*F83),2)</f>
        <v>0</v>
      </c>
      <c r="H83" s="150" t="s">
        <v>115</v>
      </c>
      <c r="I83" s="151">
        <f>ROUND(SUM(G78:G83),2)</f>
        <v>0</v>
      </c>
    </row>
    <row r="84" spans="1:9" s="2" customFormat="1" ht="40" customHeight="1" x14ac:dyDescent="0.35">
      <c r="A84" s="86" t="s">
        <v>202</v>
      </c>
      <c r="B84" s="65" t="s">
        <v>59</v>
      </c>
      <c r="C84" s="76" t="s">
        <v>197</v>
      </c>
      <c r="D84" s="72" t="s">
        <v>142</v>
      </c>
      <c r="E84" s="72">
        <f>E85*0.19*1.3</f>
        <v>85.462000000000003</v>
      </c>
      <c r="F84" s="131"/>
      <c r="G84" s="106">
        <f>ROUND((E84*F84),2)</f>
        <v>0</v>
      </c>
      <c r="H84" s="107"/>
      <c r="I84" s="114"/>
    </row>
    <row r="85" spans="1:9" s="2" customFormat="1" ht="40" customHeight="1" x14ac:dyDescent="0.35">
      <c r="A85" s="87" t="s">
        <v>202</v>
      </c>
      <c r="B85" s="58" t="s">
        <v>60</v>
      </c>
      <c r="C85" s="61" t="s">
        <v>198</v>
      </c>
      <c r="D85" s="64" t="s">
        <v>143</v>
      </c>
      <c r="E85" s="64">
        <f>E87+E88+E89</f>
        <v>346</v>
      </c>
      <c r="F85" s="133"/>
      <c r="G85" s="111">
        <f>ROUND((E85*F85),2)</f>
        <v>0</v>
      </c>
      <c r="H85" s="107"/>
      <c r="I85" s="114"/>
    </row>
    <row r="86" spans="1:9" s="2" customFormat="1" ht="40" customHeight="1" x14ac:dyDescent="0.35">
      <c r="A86" s="87" t="s">
        <v>202</v>
      </c>
      <c r="B86" s="58" t="s">
        <v>61</v>
      </c>
      <c r="C86" s="61" t="s">
        <v>199</v>
      </c>
      <c r="D86" s="64" t="s">
        <v>143</v>
      </c>
      <c r="E86" s="64">
        <f>E87+E88+E89</f>
        <v>346</v>
      </c>
      <c r="F86" s="133"/>
      <c r="G86" s="111">
        <f t="shared" ref="G86:G87" si="8">ROUND((E86*F86),2)</f>
        <v>0</v>
      </c>
      <c r="H86" s="107"/>
      <c r="I86" s="114"/>
    </row>
    <row r="87" spans="1:9" s="2" customFormat="1" ht="40" customHeight="1" x14ac:dyDescent="0.35">
      <c r="A87" s="87" t="s">
        <v>202</v>
      </c>
      <c r="B87" s="58" t="s">
        <v>62</v>
      </c>
      <c r="C87" s="61" t="s">
        <v>205</v>
      </c>
      <c r="D87" s="64" t="s">
        <v>143</v>
      </c>
      <c r="E87" s="64">
        <v>276</v>
      </c>
      <c r="F87" s="133"/>
      <c r="G87" s="111">
        <f t="shared" si="8"/>
        <v>0</v>
      </c>
      <c r="H87" s="107"/>
      <c r="I87" s="114"/>
    </row>
    <row r="88" spans="1:9" s="2" customFormat="1" ht="40" customHeight="1" x14ac:dyDescent="0.35">
      <c r="A88" s="87" t="s">
        <v>202</v>
      </c>
      <c r="B88" s="58" t="s">
        <v>203</v>
      </c>
      <c r="C88" s="61" t="s">
        <v>195</v>
      </c>
      <c r="D88" s="64" t="s">
        <v>143</v>
      </c>
      <c r="E88" s="64">
        <v>53</v>
      </c>
      <c r="F88" s="133"/>
      <c r="G88" s="111">
        <f>ROUND((E88*F88),2)</f>
        <v>0</v>
      </c>
      <c r="H88" s="107"/>
      <c r="I88" s="114"/>
    </row>
    <row r="89" spans="1:9" s="2" customFormat="1" ht="40" customHeight="1" thickBot="1" x14ac:dyDescent="0.4">
      <c r="A89" s="149" t="s">
        <v>202</v>
      </c>
      <c r="B89" s="69" t="s">
        <v>204</v>
      </c>
      <c r="C89" s="82" t="s">
        <v>196</v>
      </c>
      <c r="D89" s="70" t="s">
        <v>143</v>
      </c>
      <c r="E89" s="70">
        <v>17</v>
      </c>
      <c r="F89" s="139"/>
      <c r="G89" s="118">
        <f>ROUND((E89*F89),2)</f>
        <v>0</v>
      </c>
      <c r="H89" s="150" t="s">
        <v>116</v>
      </c>
      <c r="I89" s="151">
        <f>ROUND(SUM(G84:G89),2)</f>
        <v>0</v>
      </c>
    </row>
    <row r="90" spans="1:9" s="2" customFormat="1" ht="40" customHeight="1" x14ac:dyDescent="0.35">
      <c r="A90" s="86" t="s">
        <v>206</v>
      </c>
      <c r="B90" s="130" t="s">
        <v>63</v>
      </c>
      <c r="C90" s="76" t="s">
        <v>207</v>
      </c>
      <c r="D90" s="72" t="s">
        <v>16</v>
      </c>
      <c r="E90" s="72">
        <v>2315</v>
      </c>
      <c r="F90" s="142"/>
      <c r="G90" s="106">
        <f t="shared" ref="G90:G93" si="9">ROUND((E90*F90),2)</f>
        <v>0</v>
      </c>
      <c r="H90" s="107"/>
      <c r="I90" s="114"/>
    </row>
    <row r="91" spans="1:9" s="2" customFormat="1" ht="40" customHeight="1" x14ac:dyDescent="0.35">
      <c r="A91" s="87" t="s">
        <v>206</v>
      </c>
      <c r="B91" s="132" t="s">
        <v>64</v>
      </c>
      <c r="C91" s="61" t="s">
        <v>208</v>
      </c>
      <c r="D91" s="64" t="s">
        <v>16</v>
      </c>
      <c r="E91" s="64">
        <v>212</v>
      </c>
      <c r="F91" s="143"/>
      <c r="G91" s="111">
        <f t="shared" si="9"/>
        <v>0</v>
      </c>
      <c r="H91" s="107"/>
      <c r="I91" s="114"/>
    </row>
    <row r="92" spans="1:9" s="2" customFormat="1" ht="40" customHeight="1" thickBot="1" x14ac:dyDescent="0.4">
      <c r="A92" s="87" t="s">
        <v>206</v>
      </c>
      <c r="B92" s="132" t="s">
        <v>65</v>
      </c>
      <c r="C92" s="61" t="s">
        <v>209</v>
      </c>
      <c r="D92" s="64" t="s">
        <v>16</v>
      </c>
      <c r="E92" s="64">
        <v>2360</v>
      </c>
      <c r="F92" s="143"/>
      <c r="G92" s="111">
        <f t="shared" si="9"/>
        <v>0</v>
      </c>
      <c r="H92" s="107"/>
      <c r="I92" s="114"/>
    </row>
    <row r="93" spans="1:9" s="2" customFormat="1" ht="40" customHeight="1" thickBot="1" x14ac:dyDescent="0.4">
      <c r="A93" s="149" t="s">
        <v>206</v>
      </c>
      <c r="B93" s="152" t="s">
        <v>66</v>
      </c>
      <c r="C93" s="82" t="s">
        <v>210</v>
      </c>
      <c r="D93" s="70" t="s">
        <v>16</v>
      </c>
      <c r="E93" s="70">
        <f>E90+E91</f>
        <v>2527</v>
      </c>
      <c r="F93" s="146"/>
      <c r="G93" s="118">
        <f t="shared" si="9"/>
        <v>0</v>
      </c>
      <c r="H93" s="129" t="s">
        <v>117</v>
      </c>
      <c r="I93" s="120">
        <f>ROUND(SUM(G90:G93),2)</f>
        <v>0</v>
      </c>
    </row>
    <row r="94" spans="1:9" s="2" customFormat="1" ht="40" customHeight="1" x14ac:dyDescent="0.35">
      <c r="A94" s="86" t="s">
        <v>211</v>
      </c>
      <c r="B94" s="65" t="s">
        <v>67</v>
      </c>
      <c r="C94" s="76" t="s">
        <v>477</v>
      </c>
      <c r="D94" s="72" t="s">
        <v>142</v>
      </c>
      <c r="E94" s="83">
        <f>E100*0.85*1.3</f>
        <v>291.72000000000003</v>
      </c>
      <c r="F94" s="142"/>
      <c r="G94" s="106">
        <f t="shared" ref="G94:G101" si="10">ROUND((E94*F94),2)</f>
        <v>0</v>
      </c>
      <c r="H94" s="258" t="s">
        <v>110</v>
      </c>
      <c r="I94" s="114"/>
    </row>
    <row r="95" spans="1:9" s="2" customFormat="1" ht="40" customHeight="1" x14ac:dyDescent="0.35">
      <c r="A95" s="87" t="s">
        <v>211</v>
      </c>
      <c r="B95" s="58" t="s">
        <v>68</v>
      </c>
      <c r="C95" s="61" t="s">
        <v>480</v>
      </c>
      <c r="D95" s="64" t="s">
        <v>142</v>
      </c>
      <c r="E95" s="64">
        <f>E94*0.1</f>
        <v>29.172000000000004</v>
      </c>
      <c r="F95" s="143"/>
      <c r="G95" s="111">
        <f t="shared" si="10"/>
        <v>0</v>
      </c>
      <c r="H95" s="259"/>
      <c r="I95" s="114"/>
    </row>
    <row r="96" spans="1:9" s="2" customFormat="1" ht="40" customHeight="1" x14ac:dyDescent="0.35">
      <c r="A96" s="87" t="s">
        <v>211</v>
      </c>
      <c r="B96" s="58" t="s">
        <v>239</v>
      </c>
      <c r="C96" s="61" t="s">
        <v>184</v>
      </c>
      <c r="D96" s="64" t="s">
        <v>143</v>
      </c>
      <c r="E96" s="64">
        <v>270</v>
      </c>
      <c r="F96" s="143"/>
      <c r="G96" s="111">
        <f t="shared" si="10"/>
        <v>0</v>
      </c>
      <c r="H96" s="259"/>
      <c r="I96" s="114"/>
    </row>
    <row r="97" spans="1:9" s="2" customFormat="1" ht="40" customHeight="1" x14ac:dyDescent="0.35">
      <c r="A97" s="87" t="s">
        <v>211</v>
      </c>
      <c r="B97" s="58" t="s">
        <v>240</v>
      </c>
      <c r="C97" s="61" t="s">
        <v>172</v>
      </c>
      <c r="D97" s="64" t="s">
        <v>142</v>
      </c>
      <c r="E97" s="64">
        <f>E98*0.23</f>
        <v>60.720000000000006</v>
      </c>
      <c r="F97" s="143"/>
      <c r="G97" s="111">
        <f t="shared" si="10"/>
        <v>0</v>
      </c>
      <c r="H97" s="259"/>
      <c r="I97" s="114"/>
    </row>
    <row r="98" spans="1:9" s="2" customFormat="1" ht="40" customHeight="1" x14ac:dyDescent="0.35">
      <c r="A98" s="87" t="s">
        <v>211</v>
      </c>
      <c r="B98" s="58" t="s">
        <v>241</v>
      </c>
      <c r="C98" s="61" t="s">
        <v>173</v>
      </c>
      <c r="D98" s="64" t="s">
        <v>143</v>
      </c>
      <c r="E98" s="64">
        <v>264</v>
      </c>
      <c r="F98" s="143"/>
      <c r="G98" s="111">
        <f t="shared" si="10"/>
        <v>0</v>
      </c>
      <c r="H98" s="259"/>
      <c r="I98" s="114"/>
    </row>
    <row r="99" spans="1:9" s="2" customFormat="1" ht="40" customHeight="1" x14ac:dyDescent="0.35">
      <c r="A99" s="87" t="s">
        <v>211</v>
      </c>
      <c r="B99" s="58" t="s">
        <v>301</v>
      </c>
      <c r="C99" s="61" t="s">
        <v>174</v>
      </c>
      <c r="D99" s="64" t="s">
        <v>143</v>
      </c>
      <c r="E99" s="64">
        <v>264</v>
      </c>
      <c r="F99" s="143"/>
      <c r="G99" s="111">
        <f t="shared" si="10"/>
        <v>0</v>
      </c>
      <c r="H99" s="259"/>
      <c r="I99" s="114"/>
    </row>
    <row r="100" spans="1:9" s="2" customFormat="1" ht="40" customHeight="1" x14ac:dyDescent="0.35">
      <c r="A100" s="87" t="s">
        <v>211</v>
      </c>
      <c r="B100" s="58" t="s">
        <v>302</v>
      </c>
      <c r="C100" s="61" t="s">
        <v>175</v>
      </c>
      <c r="D100" s="64" t="s">
        <v>143</v>
      </c>
      <c r="E100" s="64">
        <v>264</v>
      </c>
      <c r="F100" s="143"/>
      <c r="G100" s="111">
        <f t="shared" si="10"/>
        <v>0</v>
      </c>
      <c r="H100" s="259"/>
      <c r="I100" s="114"/>
    </row>
    <row r="101" spans="1:9" s="2" customFormat="1" ht="40" customHeight="1" x14ac:dyDescent="0.35">
      <c r="A101" s="87" t="s">
        <v>211</v>
      </c>
      <c r="B101" s="58" t="s">
        <v>303</v>
      </c>
      <c r="C101" s="61" t="s">
        <v>186</v>
      </c>
      <c r="D101" s="64" t="s">
        <v>143</v>
      </c>
      <c r="E101" s="64">
        <v>264</v>
      </c>
      <c r="F101" s="143"/>
      <c r="G101" s="111">
        <f t="shared" si="10"/>
        <v>0</v>
      </c>
      <c r="H101" s="259"/>
      <c r="I101" s="114"/>
    </row>
    <row r="102" spans="1:9" ht="40" customHeight="1" x14ac:dyDescent="0.35">
      <c r="A102" s="134" t="s">
        <v>212</v>
      </c>
      <c r="B102" s="144" t="s">
        <v>67</v>
      </c>
      <c r="C102" s="74" t="s">
        <v>477</v>
      </c>
      <c r="D102" s="75" t="s">
        <v>142</v>
      </c>
      <c r="E102" s="75">
        <f>E108*0.85*1.3</f>
        <v>291.72000000000003</v>
      </c>
      <c r="F102" s="143"/>
      <c r="G102" s="136">
        <f t="shared" ref="G102:G109" si="11">ROUND((E102*F102),2)</f>
        <v>0</v>
      </c>
      <c r="H102" s="259"/>
      <c r="I102" s="114"/>
    </row>
    <row r="103" spans="1:9" ht="40" customHeight="1" x14ac:dyDescent="0.35">
      <c r="A103" s="134" t="s">
        <v>212</v>
      </c>
      <c r="B103" s="144" t="s">
        <v>68</v>
      </c>
      <c r="C103" s="74" t="s">
        <v>480</v>
      </c>
      <c r="D103" s="75" t="s">
        <v>142</v>
      </c>
      <c r="E103" s="75">
        <f>E102*0.1</f>
        <v>29.172000000000004</v>
      </c>
      <c r="F103" s="143"/>
      <c r="G103" s="136">
        <f t="shared" si="11"/>
        <v>0</v>
      </c>
      <c r="H103" s="259"/>
      <c r="I103" s="114"/>
    </row>
    <row r="104" spans="1:9" ht="40" customHeight="1" x14ac:dyDescent="0.35">
      <c r="A104" s="134" t="s">
        <v>212</v>
      </c>
      <c r="B104" s="144" t="s">
        <v>239</v>
      </c>
      <c r="C104" s="74" t="s">
        <v>171</v>
      </c>
      <c r="D104" s="75" t="s">
        <v>143</v>
      </c>
      <c r="E104" s="75">
        <v>270</v>
      </c>
      <c r="F104" s="143"/>
      <c r="G104" s="136">
        <f t="shared" si="11"/>
        <v>0</v>
      </c>
      <c r="H104" s="259"/>
      <c r="I104" s="114"/>
    </row>
    <row r="105" spans="1:9" ht="40" customHeight="1" x14ac:dyDescent="0.35">
      <c r="A105" s="134" t="s">
        <v>212</v>
      </c>
      <c r="B105" s="144" t="s">
        <v>240</v>
      </c>
      <c r="C105" s="74" t="s">
        <v>177</v>
      </c>
      <c r="D105" s="75" t="s">
        <v>142</v>
      </c>
      <c r="E105" s="75">
        <f>E106*0.18</f>
        <v>47.519999999999996</v>
      </c>
      <c r="F105" s="143"/>
      <c r="G105" s="136">
        <f t="shared" si="11"/>
        <v>0</v>
      </c>
      <c r="H105" s="259"/>
      <c r="I105" s="114"/>
    </row>
    <row r="106" spans="1:9" ht="40" customHeight="1" x14ac:dyDescent="0.35">
      <c r="A106" s="134" t="s">
        <v>212</v>
      </c>
      <c r="B106" s="144" t="s">
        <v>241</v>
      </c>
      <c r="C106" s="74" t="s">
        <v>178</v>
      </c>
      <c r="D106" s="75" t="s">
        <v>143</v>
      </c>
      <c r="E106" s="75">
        <v>264</v>
      </c>
      <c r="F106" s="143"/>
      <c r="G106" s="136">
        <f t="shared" si="11"/>
        <v>0</v>
      </c>
      <c r="H106" s="259"/>
      <c r="I106" s="114"/>
    </row>
    <row r="107" spans="1:9" ht="40" customHeight="1" x14ac:dyDescent="0.35">
      <c r="A107" s="134" t="s">
        <v>212</v>
      </c>
      <c r="B107" s="144" t="s">
        <v>301</v>
      </c>
      <c r="C107" s="74" t="s">
        <v>174</v>
      </c>
      <c r="D107" s="75" t="s">
        <v>143</v>
      </c>
      <c r="E107" s="75">
        <v>264</v>
      </c>
      <c r="F107" s="143"/>
      <c r="G107" s="136">
        <f t="shared" si="11"/>
        <v>0</v>
      </c>
      <c r="H107" s="259"/>
      <c r="I107" s="114"/>
    </row>
    <row r="108" spans="1:9" ht="40" customHeight="1" thickBot="1" x14ac:dyDescent="0.4">
      <c r="A108" s="134" t="s">
        <v>212</v>
      </c>
      <c r="B108" s="144" t="s">
        <v>302</v>
      </c>
      <c r="C108" s="74" t="s">
        <v>175</v>
      </c>
      <c r="D108" s="75" t="s">
        <v>143</v>
      </c>
      <c r="E108" s="75">
        <v>264</v>
      </c>
      <c r="F108" s="143"/>
      <c r="G108" s="136">
        <f t="shared" si="11"/>
        <v>0</v>
      </c>
      <c r="H108" s="259"/>
      <c r="I108" s="114"/>
    </row>
    <row r="109" spans="1:9" ht="40" customHeight="1" thickBot="1" x14ac:dyDescent="0.4">
      <c r="A109" s="137" t="s">
        <v>212</v>
      </c>
      <c r="B109" s="145" t="s">
        <v>303</v>
      </c>
      <c r="C109" s="77" t="s">
        <v>186</v>
      </c>
      <c r="D109" s="78" t="s">
        <v>143</v>
      </c>
      <c r="E109" s="78">
        <v>264</v>
      </c>
      <c r="F109" s="146"/>
      <c r="G109" s="140">
        <f t="shared" si="11"/>
        <v>0</v>
      </c>
      <c r="H109" s="129" t="s">
        <v>118</v>
      </c>
      <c r="I109" s="120">
        <f>ROUND(SUM(G94:G109),2)</f>
        <v>0</v>
      </c>
    </row>
    <row r="110" spans="1:9" ht="40" customHeight="1" x14ac:dyDescent="0.35">
      <c r="A110" s="86" t="s">
        <v>223</v>
      </c>
      <c r="B110" s="72" t="s">
        <v>69</v>
      </c>
      <c r="C110" s="76" t="s">
        <v>228</v>
      </c>
      <c r="D110" s="72" t="s">
        <v>143</v>
      </c>
      <c r="E110" s="72">
        <f>2228*0.5</f>
        <v>1114</v>
      </c>
      <c r="F110" s="142"/>
      <c r="G110" s="106">
        <f>ROUND((E110*F110),2)</f>
        <v>0</v>
      </c>
      <c r="H110" s="107"/>
      <c r="I110" s="114"/>
    </row>
    <row r="111" spans="1:9" ht="40" customHeight="1" x14ac:dyDescent="0.35">
      <c r="A111" s="87" t="s">
        <v>223</v>
      </c>
      <c r="B111" s="64" t="s">
        <v>70</v>
      </c>
      <c r="C111" s="61" t="s">
        <v>229</v>
      </c>
      <c r="D111" s="64" t="s">
        <v>143</v>
      </c>
      <c r="E111" s="64">
        <f>174*0.5</f>
        <v>87</v>
      </c>
      <c r="F111" s="143"/>
      <c r="G111" s="111">
        <f t="shared" ref="G111:G178" si="12">ROUND((E111*F111),2)</f>
        <v>0</v>
      </c>
      <c r="H111" s="107"/>
      <c r="I111" s="114"/>
    </row>
    <row r="112" spans="1:9" ht="40" customHeight="1" x14ac:dyDescent="0.35">
      <c r="A112" s="87" t="s">
        <v>223</v>
      </c>
      <c r="B112" s="64" t="s">
        <v>71</v>
      </c>
      <c r="C112" s="61" t="s">
        <v>230</v>
      </c>
      <c r="D112" s="64" t="s">
        <v>16</v>
      </c>
      <c r="E112" s="64">
        <v>9190</v>
      </c>
      <c r="F112" s="143"/>
      <c r="G112" s="111">
        <f t="shared" si="12"/>
        <v>0</v>
      </c>
      <c r="H112" s="107"/>
      <c r="I112" s="114"/>
    </row>
    <row r="113" spans="1:9" ht="40" customHeight="1" x14ac:dyDescent="0.35">
      <c r="A113" s="87" t="s">
        <v>223</v>
      </c>
      <c r="B113" s="64" t="s">
        <v>130</v>
      </c>
      <c r="C113" s="61" t="s">
        <v>231</v>
      </c>
      <c r="D113" s="64" t="s">
        <v>14</v>
      </c>
      <c r="E113" s="64">
        <v>152</v>
      </c>
      <c r="F113" s="143"/>
      <c r="G113" s="111">
        <f t="shared" si="12"/>
        <v>0</v>
      </c>
      <c r="H113" s="107"/>
      <c r="I113" s="114"/>
    </row>
    <row r="114" spans="1:9" ht="40" customHeight="1" x14ac:dyDescent="0.35">
      <c r="A114" s="87" t="s">
        <v>223</v>
      </c>
      <c r="B114" s="64" t="s">
        <v>213</v>
      </c>
      <c r="C114" s="61" t="s">
        <v>232</v>
      </c>
      <c r="D114" s="64" t="s">
        <v>142</v>
      </c>
      <c r="E114" s="64">
        <f>1084*0.4</f>
        <v>433.6</v>
      </c>
      <c r="F114" s="143"/>
      <c r="G114" s="111">
        <f t="shared" si="12"/>
        <v>0</v>
      </c>
      <c r="H114" s="107"/>
      <c r="I114" s="114"/>
    </row>
    <row r="115" spans="1:9" ht="40" customHeight="1" x14ac:dyDescent="0.35">
      <c r="A115" s="87" t="s">
        <v>223</v>
      </c>
      <c r="B115" s="64" t="s">
        <v>214</v>
      </c>
      <c r="C115" s="61" t="s">
        <v>233</v>
      </c>
      <c r="D115" s="64" t="s">
        <v>17</v>
      </c>
      <c r="E115" s="64">
        <v>34</v>
      </c>
      <c r="F115" s="143"/>
      <c r="G115" s="111">
        <f t="shared" si="12"/>
        <v>0</v>
      </c>
      <c r="H115" s="107"/>
      <c r="I115" s="114"/>
    </row>
    <row r="116" spans="1:9" ht="40" customHeight="1" x14ac:dyDescent="0.35">
      <c r="A116" s="87" t="s">
        <v>223</v>
      </c>
      <c r="B116" s="64" t="s">
        <v>215</v>
      </c>
      <c r="C116" s="61" t="s">
        <v>362</v>
      </c>
      <c r="D116" s="64" t="s">
        <v>16</v>
      </c>
      <c r="E116" s="84" t="s">
        <v>351</v>
      </c>
      <c r="F116" s="143"/>
      <c r="G116" s="111">
        <f t="shared" si="12"/>
        <v>0</v>
      </c>
      <c r="H116" s="107"/>
      <c r="I116" s="114"/>
    </row>
    <row r="117" spans="1:9" ht="40" customHeight="1" x14ac:dyDescent="0.35">
      <c r="A117" s="87" t="s">
        <v>223</v>
      </c>
      <c r="B117" s="64" t="s">
        <v>304</v>
      </c>
      <c r="C117" s="61" t="s">
        <v>234</v>
      </c>
      <c r="D117" s="64" t="s">
        <v>142</v>
      </c>
      <c r="E117" s="64">
        <v>2.72</v>
      </c>
      <c r="F117" s="143"/>
      <c r="G117" s="111">
        <f t="shared" si="12"/>
        <v>0</v>
      </c>
      <c r="H117" s="107"/>
      <c r="I117" s="114"/>
    </row>
    <row r="118" spans="1:9" ht="40" customHeight="1" x14ac:dyDescent="0.35">
      <c r="A118" s="87" t="s">
        <v>223</v>
      </c>
      <c r="B118" s="64" t="s">
        <v>305</v>
      </c>
      <c r="C118" s="61" t="s">
        <v>235</v>
      </c>
      <c r="D118" s="64" t="s">
        <v>142</v>
      </c>
      <c r="E118" s="64">
        <v>13.2</v>
      </c>
      <c r="F118" s="143"/>
      <c r="G118" s="111">
        <f t="shared" si="12"/>
        <v>0</v>
      </c>
      <c r="H118" s="107"/>
      <c r="I118" s="114"/>
    </row>
    <row r="119" spans="1:9" ht="40" customHeight="1" x14ac:dyDescent="0.35">
      <c r="A119" s="87" t="s">
        <v>223</v>
      </c>
      <c r="B119" s="64" t="s">
        <v>306</v>
      </c>
      <c r="C119" s="62" t="s">
        <v>236</v>
      </c>
      <c r="D119" s="64" t="s">
        <v>142</v>
      </c>
      <c r="E119" s="64">
        <v>34.1</v>
      </c>
      <c r="F119" s="143"/>
      <c r="G119" s="111">
        <f t="shared" si="12"/>
        <v>0</v>
      </c>
      <c r="H119" s="107"/>
      <c r="I119" s="114"/>
    </row>
    <row r="120" spans="1:9" ht="40" customHeight="1" x14ac:dyDescent="0.35">
      <c r="A120" s="87" t="s">
        <v>223</v>
      </c>
      <c r="B120" s="64" t="s">
        <v>307</v>
      </c>
      <c r="C120" s="62" t="s">
        <v>237</v>
      </c>
      <c r="D120" s="64" t="s">
        <v>143</v>
      </c>
      <c r="E120" s="64">
        <v>109.6</v>
      </c>
      <c r="F120" s="143"/>
      <c r="G120" s="111">
        <f t="shared" si="12"/>
        <v>0</v>
      </c>
      <c r="H120" s="107"/>
      <c r="I120" s="114"/>
    </row>
    <row r="121" spans="1:9" ht="40" customHeight="1" x14ac:dyDescent="0.35">
      <c r="A121" s="87" t="s">
        <v>223</v>
      </c>
      <c r="B121" s="64" t="s">
        <v>308</v>
      </c>
      <c r="C121" s="62" t="s">
        <v>238</v>
      </c>
      <c r="D121" s="64" t="s">
        <v>143</v>
      </c>
      <c r="E121" s="64">
        <v>14</v>
      </c>
      <c r="F121" s="143"/>
      <c r="G121" s="111">
        <f t="shared" si="12"/>
        <v>0</v>
      </c>
      <c r="H121" s="107"/>
      <c r="I121" s="114"/>
    </row>
    <row r="122" spans="1:9" ht="40" customHeight="1" x14ac:dyDescent="0.35">
      <c r="A122" s="87" t="s">
        <v>223</v>
      </c>
      <c r="B122" s="64" t="s">
        <v>216</v>
      </c>
      <c r="C122" s="61" t="s">
        <v>361</v>
      </c>
      <c r="D122" s="64" t="s">
        <v>16</v>
      </c>
      <c r="E122" s="84" t="s">
        <v>351</v>
      </c>
      <c r="F122" s="143"/>
      <c r="G122" s="111">
        <f t="shared" si="12"/>
        <v>0</v>
      </c>
      <c r="H122" s="107"/>
      <c r="I122" s="114"/>
    </row>
    <row r="123" spans="1:9" ht="40" customHeight="1" x14ac:dyDescent="0.35">
      <c r="A123" s="87" t="s">
        <v>223</v>
      </c>
      <c r="B123" s="64" t="s">
        <v>309</v>
      </c>
      <c r="C123" s="61" t="s">
        <v>234</v>
      </c>
      <c r="D123" s="64" t="s">
        <v>142</v>
      </c>
      <c r="E123" s="64">
        <v>2.72</v>
      </c>
      <c r="F123" s="143"/>
      <c r="G123" s="111">
        <f t="shared" si="12"/>
        <v>0</v>
      </c>
      <c r="H123" s="107"/>
      <c r="I123" s="114"/>
    </row>
    <row r="124" spans="1:9" ht="40" customHeight="1" x14ac:dyDescent="0.35">
      <c r="A124" s="87" t="s">
        <v>223</v>
      </c>
      <c r="B124" s="64" t="s">
        <v>310</v>
      </c>
      <c r="C124" s="61" t="s">
        <v>235</v>
      </c>
      <c r="D124" s="64" t="s">
        <v>142</v>
      </c>
      <c r="E124" s="64">
        <v>13.2</v>
      </c>
      <c r="F124" s="143"/>
      <c r="G124" s="111">
        <f t="shared" si="12"/>
        <v>0</v>
      </c>
      <c r="H124" s="107"/>
      <c r="I124" s="114"/>
    </row>
    <row r="125" spans="1:9" ht="40" customHeight="1" x14ac:dyDescent="0.35">
      <c r="A125" s="87" t="s">
        <v>223</v>
      </c>
      <c r="B125" s="64" t="s">
        <v>311</v>
      </c>
      <c r="C125" s="62" t="s">
        <v>236</v>
      </c>
      <c r="D125" s="64" t="s">
        <v>142</v>
      </c>
      <c r="E125" s="64">
        <v>34.1</v>
      </c>
      <c r="F125" s="143"/>
      <c r="G125" s="111">
        <f t="shared" si="12"/>
        <v>0</v>
      </c>
      <c r="H125" s="107"/>
      <c r="I125" s="114"/>
    </row>
    <row r="126" spans="1:9" ht="40" customHeight="1" x14ac:dyDescent="0.35">
      <c r="A126" s="87" t="s">
        <v>223</v>
      </c>
      <c r="B126" s="64" t="s">
        <v>312</v>
      </c>
      <c r="C126" s="62" t="s">
        <v>237</v>
      </c>
      <c r="D126" s="64" t="s">
        <v>143</v>
      </c>
      <c r="E126" s="64">
        <v>109.6</v>
      </c>
      <c r="F126" s="143"/>
      <c r="G126" s="111">
        <f t="shared" si="12"/>
        <v>0</v>
      </c>
      <c r="H126" s="107"/>
      <c r="I126" s="114"/>
    </row>
    <row r="127" spans="1:9" ht="40" customHeight="1" x14ac:dyDescent="0.35">
      <c r="A127" s="87" t="s">
        <v>223</v>
      </c>
      <c r="B127" s="64" t="s">
        <v>313</v>
      </c>
      <c r="C127" s="62" t="s">
        <v>238</v>
      </c>
      <c r="D127" s="64" t="s">
        <v>143</v>
      </c>
      <c r="E127" s="64">
        <v>14</v>
      </c>
      <c r="F127" s="143"/>
      <c r="G127" s="111">
        <f t="shared" si="12"/>
        <v>0</v>
      </c>
      <c r="H127" s="107"/>
      <c r="I127" s="114"/>
    </row>
    <row r="128" spans="1:9" ht="40" customHeight="1" x14ac:dyDescent="0.35">
      <c r="A128" s="87" t="s">
        <v>223</v>
      </c>
      <c r="B128" s="64" t="s">
        <v>217</v>
      </c>
      <c r="C128" s="61" t="s">
        <v>359</v>
      </c>
      <c r="D128" s="64" t="s">
        <v>16</v>
      </c>
      <c r="E128" s="84" t="s">
        <v>360</v>
      </c>
      <c r="F128" s="143"/>
      <c r="G128" s="111">
        <f t="shared" si="12"/>
        <v>0</v>
      </c>
      <c r="H128" s="107"/>
      <c r="I128" s="114"/>
    </row>
    <row r="129" spans="1:9" ht="40" customHeight="1" x14ac:dyDescent="0.35">
      <c r="A129" s="87" t="s">
        <v>223</v>
      </c>
      <c r="B129" s="64" t="s">
        <v>314</v>
      </c>
      <c r="C129" s="61" t="s">
        <v>234</v>
      </c>
      <c r="D129" s="64" t="s">
        <v>142</v>
      </c>
      <c r="E129" s="64">
        <v>5.4</v>
      </c>
      <c r="F129" s="143"/>
      <c r="G129" s="111">
        <f t="shared" si="12"/>
        <v>0</v>
      </c>
      <c r="H129" s="107"/>
      <c r="I129" s="114"/>
    </row>
    <row r="130" spans="1:9" ht="40" customHeight="1" x14ac:dyDescent="0.35">
      <c r="A130" s="87" t="s">
        <v>223</v>
      </c>
      <c r="B130" s="64" t="s">
        <v>315</v>
      </c>
      <c r="C130" s="61" t="s">
        <v>235</v>
      </c>
      <c r="D130" s="64" t="s">
        <v>142</v>
      </c>
      <c r="E130" s="64">
        <v>15.4</v>
      </c>
      <c r="F130" s="143"/>
      <c r="G130" s="111">
        <f t="shared" si="12"/>
        <v>0</v>
      </c>
      <c r="H130" s="107"/>
      <c r="I130" s="114"/>
    </row>
    <row r="131" spans="1:9" ht="40" customHeight="1" x14ac:dyDescent="0.35">
      <c r="A131" s="87" t="s">
        <v>223</v>
      </c>
      <c r="B131" s="64" t="s">
        <v>316</v>
      </c>
      <c r="C131" s="62" t="s">
        <v>236</v>
      </c>
      <c r="D131" s="64" t="s">
        <v>142</v>
      </c>
      <c r="E131" s="64">
        <v>62.6</v>
      </c>
      <c r="F131" s="143"/>
      <c r="G131" s="111">
        <f t="shared" si="12"/>
        <v>0</v>
      </c>
      <c r="H131" s="107"/>
      <c r="I131" s="114"/>
    </row>
    <row r="132" spans="1:9" ht="40" customHeight="1" x14ac:dyDescent="0.35">
      <c r="A132" s="87" t="s">
        <v>223</v>
      </c>
      <c r="B132" s="64" t="s">
        <v>317</v>
      </c>
      <c r="C132" s="62" t="s">
        <v>237</v>
      </c>
      <c r="D132" s="64" t="s">
        <v>143</v>
      </c>
      <c r="E132" s="64">
        <v>131.1</v>
      </c>
      <c r="F132" s="143"/>
      <c r="G132" s="111">
        <f t="shared" si="12"/>
        <v>0</v>
      </c>
      <c r="H132" s="107"/>
      <c r="I132" s="114"/>
    </row>
    <row r="133" spans="1:9" ht="40" customHeight="1" x14ac:dyDescent="0.35">
      <c r="A133" s="87" t="s">
        <v>223</v>
      </c>
      <c r="B133" s="64" t="s">
        <v>318</v>
      </c>
      <c r="C133" s="62" t="s">
        <v>238</v>
      </c>
      <c r="D133" s="64" t="s">
        <v>143</v>
      </c>
      <c r="E133" s="64">
        <v>15.6</v>
      </c>
      <c r="F133" s="143"/>
      <c r="G133" s="111">
        <f t="shared" si="12"/>
        <v>0</v>
      </c>
      <c r="H133" s="107"/>
      <c r="I133" s="114"/>
    </row>
    <row r="134" spans="1:9" ht="40" customHeight="1" x14ac:dyDescent="0.35">
      <c r="A134" s="87" t="s">
        <v>223</v>
      </c>
      <c r="B134" s="64" t="s">
        <v>319</v>
      </c>
      <c r="C134" s="59" t="s">
        <v>356</v>
      </c>
      <c r="D134" s="64" t="s">
        <v>142</v>
      </c>
      <c r="E134" s="84" t="s">
        <v>357</v>
      </c>
      <c r="F134" s="143"/>
      <c r="G134" s="111">
        <f t="shared" si="12"/>
        <v>0</v>
      </c>
      <c r="H134" s="107"/>
      <c r="I134" s="114"/>
    </row>
    <row r="135" spans="1:9" ht="40" customHeight="1" x14ac:dyDescent="0.35">
      <c r="A135" s="87" t="s">
        <v>223</v>
      </c>
      <c r="B135" s="64" t="s">
        <v>218</v>
      </c>
      <c r="C135" s="61" t="s">
        <v>358</v>
      </c>
      <c r="D135" s="64" t="s">
        <v>16</v>
      </c>
      <c r="E135" s="84" t="s">
        <v>349</v>
      </c>
      <c r="F135" s="143"/>
      <c r="G135" s="111">
        <f t="shared" si="12"/>
        <v>0</v>
      </c>
      <c r="H135" s="107"/>
      <c r="I135" s="114"/>
    </row>
    <row r="136" spans="1:9" ht="40" customHeight="1" x14ac:dyDescent="0.35">
      <c r="A136" s="87" t="s">
        <v>223</v>
      </c>
      <c r="B136" s="64" t="s">
        <v>320</v>
      </c>
      <c r="C136" s="61" t="s">
        <v>234</v>
      </c>
      <c r="D136" s="64" t="s">
        <v>142</v>
      </c>
      <c r="E136" s="64">
        <v>3.3</v>
      </c>
      <c r="F136" s="143"/>
      <c r="G136" s="111">
        <f t="shared" si="12"/>
        <v>0</v>
      </c>
      <c r="H136" s="107"/>
      <c r="I136" s="114"/>
    </row>
    <row r="137" spans="1:9" ht="40" customHeight="1" x14ac:dyDescent="0.35">
      <c r="A137" s="87" t="s">
        <v>223</v>
      </c>
      <c r="B137" s="64" t="s">
        <v>321</v>
      </c>
      <c r="C137" s="61" t="s">
        <v>235</v>
      </c>
      <c r="D137" s="64" t="s">
        <v>142</v>
      </c>
      <c r="E137" s="64">
        <v>14.4</v>
      </c>
      <c r="F137" s="143"/>
      <c r="G137" s="111">
        <f t="shared" si="12"/>
        <v>0</v>
      </c>
      <c r="H137" s="107"/>
      <c r="I137" s="114"/>
    </row>
    <row r="138" spans="1:9" ht="40" customHeight="1" x14ac:dyDescent="0.35">
      <c r="A138" s="87" t="s">
        <v>223</v>
      </c>
      <c r="B138" s="64" t="s">
        <v>322</v>
      </c>
      <c r="C138" s="62" t="s">
        <v>236</v>
      </c>
      <c r="D138" s="64" t="s">
        <v>142</v>
      </c>
      <c r="E138" s="64">
        <v>39.6</v>
      </c>
      <c r="F138" s="143"/>
      <c r="G138" s="111">
        <f t="shared" si="12"/>
        <v>0</v>
      </c>
      <c r="H138" s="107"/>
      <c r="I138" s="114"/>
    </row>
    <row r="139" spans="1:9" ht="40" customHeight="1" x14ac:dyDescent="0.35">
      <c r="A139" s="87" t="s">
        <v>223</v>
      </c>
      <c r="B139" s="64" t="s">
        <v>323</v>
      </c>
      <c r="C139" s="62" t="s">
        <v>237</v>
      </c>
      <c r="D139" s="64" t="s">
        <v>143</v>
      </c>
      <c r="E139" s="64">
        <v>115.5</v>
      </c>
      <c r="F139" s="143"/>
      <c r="G139" s="111">
        <f t="shared" si="12"/>
        <v>0</v>
      </c>
      <c r="H139" s="147"/>
      <c r="I139" s="148"/>
    </row>
    <row r="140" spans="1:9" ht="40" customHeight="1" x14ac:dyDescent="0.35">
      <c r="A140" s="87" t="s">
        <v>223</v>
      </c>
      <c r="B140" s="64" t="s">
        <v>324</v>
      </c>
      <c r="C140" s="62" t="s">
        <v>238</v>
      </c>
      <c r="D140" s="64" t="s">
        <v>143</v>
      </c>
      <c r="E140" s="64">
        <v>14.8</v>
      </c>
      <c r="F140" s="143"/>
      <c r="G140" s="111">
        <f t="shared" si="12"/>
        <v>0</v>
      </c>
      <c r="H140" s="107"/>
      <c r="I140" s="114"/>
    </row>
    <row r="141" spans="1:9" ht="40" customHeight="1" x14ac:dyDescent="0.35">
      <c r="A141" s="87" t="s">
        <v>223</v>
      </c>
      <c r="B141" s="64" t="s">
        <v>325</v>
      </c>
      <c r="C141" s="59" t="s">
        <v>354</v>
      </c>
      <c r="D141" s="64" t="s">
        <v>142</v>
      </c>
      <c r="E141" s="64">
        <v>1.2</v>
      </c>
      <c r="F141" s="143"/>
      <c r="G141" s="111">
        <f t="shared" si="12"/>
        <v>0</v>
      </c>
      <c r="H141" s="107"/>
      <c r="I141" s="114"/>
    </row>
    <row r="142" spans="1:9" ht="40" customHeight="1" x14ac:dyDescent="0.35">
      <c r="A142" s="87" t="s">
        <v>223</v>
      </c>
      <c r="B142" s="64" t="s">
        <v>326</v>
      </c>
      <c r="C142" s="59" t="s">
        <v>355</v>
      </c>
      <c r="D142" s="64" t="s">
        <v>142</v>
      </c>
      <c r="E142" s="64">
        <v>1.2</v>
      </c>
      <c r="F142" s="143"/>
      <c r="G142" s="111">
        <f t="shared" si="12"/>
        <v>0</v>
      </c>
      <c r="H142" s="107"/>
      <c r="I142" s="114"/>
    </row>
    <row r="143" spans="1:9" ht="40" customHeight="1" x14ac:dyDescent="0.35">
      <c r="A143" s="87" t="s">
        <v>223</v>
      </c>
      <c r="B143" s="64" t="s">
        <v>219</v>
      </c>
      <c r="C143" s="61" t="s">
        <v>352</v>
      </c>
      <c r="D143" s="64" t="s">
        <v>16</v>
      </c>
      <c r="E143" s="84" t="s">
        <v>353</v>
      </c>
      <c r="F143" s="143"/>
      <c r="G143" s="111">
        <f t="shared" si="12"/>
        <v>0</v>
      </c>
      <c r="H143" s="107"/>
      <c r="I143" s="114"/>
    </row>
    <row r="144" spans="1:9" ht="40" customHeight="1" x14ac:dyDescent="0.35">
      <c r="A144" s="87" t="s">
        <v>223</v>
      </c>
      <c r="B144" s="64" t="s">
        <v>327</v>
      </c>
      <c r="C144" s="61" t="s">
        <v>234</v>
      </c>
      <c r="D144" s="64" t="s">
        <v>142</v>
      </c>
      <c r="E144" s="64">
        <v>5.6</v>
      </c>
      <c r="F144" s="143"/>
      <c r="G144" s="111">
        <f t="shared" si="12"/>
        <v>0</v>
      </c>
      <c r="H144" s="107"/>
      <c r="I144" s="114"/>
    </row>
    <row r="145" spans="1:9" ht="40" customHeight="1" x14ac:dyDescent="0.35">
      <c r="A145" s="87" t="s">
        <v>223</v>
      </c>
      <c r="B145" s="64" t="s">
        <v>328</v>
      </c>
      <c r="C145" s="61" t="s">
        <v>235</v>
      </c>
      <c r="D145" s="64" t="s">
        <v>142</v>
      </c>
      <c r="E145" s="64">
        <v>15.4</v>
      </c>
      <c r="F145" s="143"/>
      <c r="G145" s="111">
        <f t="shared" si="12"/>
        <v>0</v>
      </c>
      <c r="H145" s="107"/>
      <c r="I145" s="114"/>
    </row>
    <row r="146" spans="1:9" ht="40" customHeight="1" x14ac:dyDescent="0.35">
      <c r="A146" s="87" t="s">
        <v>223</v>
      </c>
      <c r="B146" s="64" t="s">
        <v>329</v>
      </c>
      <c r="C146" s="62" t="s">
        <v>236</v>
      </c>
      <c r="D146" s="64" t="s">
        <v>142</v>
      </c>
      <c r="E146" s="64">
        <v>65.8</v>
      </c>
      <c r="F146" s="143"/>
      <c r="G146" s="111">
        <f t="shared" si="12"/>
        <v>0</v>
      </c>
      <c r="H146" s="107"/>
      <c r="I146" s="114"/>
    </row>
    <row r="147" spans="1:9" ht="40" customHeight="1" x14ac:dyDescent="0.35">
      <c r="A147" s="87" t="s">
        <v>223</v>
      </c>
      <c r="B147" s="64" t="s">
        <v>330</v>
      </c>
      <c r="C147" s="62" t="s">
        <v>237</v>
      </c>
      <c r="D147" s="64" t="s">
        <v>143</v>
      </c>
      <c r="E147" s="64">
        <v>138</v>
      </c>
      <c r="F147" s="143"/>
      <c r="G147" s="111">
        <f t="shared" si="12"/>
        <v>0</v>
      </c>
      <c r="H147" s="107"/>
      <c r="I147" s="114"/>
    </row>
    <row r="148" spans="1:9" ht="40" customHeight="1" x14ac:dyDescent="0.35">
      <c r="A148" s="87" t="s">
        <v>223</v>
      </c>
      <c r="B148" s="64" t="s">
        <v>331</v>
      </c>
      <c r="C148" s="62" t="s">
        <v>238</v>
      </c>
      <c r="D148" s="64" t="s">
        <v>143</v>
      </c>
      <c r="E148" s="64">
        <v>15.6</v>
      </c>
      <c r="F148" s="143"/>
      <c r="G148" s="111">
        <f t="shared" si="12"/>
        <v>0</v>
      </c>
      <c r="H148" s="107"/>
      <c r="I148" s="114"/>
    </row>
    <row r="149" spans="1:9" ht="40" customHeight="1" x14ac:dyDescent="0.35">
      <c r="A149" s="87" t="s">
        <v>223</v>
      </c>
      <c r="B149" s="64" t="s">
        <v>220</v>
      </c>
      <c r="C149" s="61" t="s">
        <v>350</v>
      </c>
      <c r="D149" s="64" t="s">
        <v>16</v>
      </c>
      <c r="E149" s="84" t="s">
        <v>351</v>
      </c>
      <c r="F149" s="143"/>
      <c r="G149" s="111">
        <f t="shared" si="12"/>
        <v>0</v>
      </c>
      <c r="H149" s="107"/>
      <c r="I149" s="114"/>
    </row>
    <row r="150" spans="1:9" ht="40" customHeight="1" x14ac:dyDescent="0.35">
      <c r="A150" s="87" t="s">
        <v>223</v>
      </c>
      <c r="B150" s="64" t="s">
        <v>332</v>
      </c>
      <c r="C150" s="61" t="s">
        <v>234</v>
      </c>
      <c r="D150" s="64" t="s">
        <v>142</v>
      </c>
      <c r="E150" s="64">
        <v>3.6</v>
      </c>
      <c r="F150" s="143"/>
      <c r="G150" s="111">
        <f t="shared" si="12"/>
        <v>0</v>
      </c>
      <c r="H150" s="107"/>
      <c r="I150" s="114"/>
    </row>
    <row r="151" spans="1:9" ht="40" customHeight="1" x14ac:dyDescent="0.35">
      <c r="A151" s="87" t="s">
        <v>223</v>
      </c>
      <c r="B151" s="64" t="s">
        <v>333</v>
      </c>
      <c r="C151" s="61" t="s">
        <v>235</v>
      </c>
      <c r="D151" s="64" t="s">
        <v>142</v>
      </c>
      <c r="E151" s="64">
        <v>14.4</v>
      </c>
      <c r="F151" s="143"/>
      <c r="G151" s="111">
        <f t="shared" si="12"/>
        <v>0</v>
      </c>
      <c r="H151" s="107"/>
      <c r="I151" s="114"/>
    </row>
    <row r="152" spans="1:9" ht="40" customHeight="1" x14ac:dyDescent="0.35">
      <c r="A152" s="87" t="s">
        <v>223</v>
      </c>
      <c r="B152" s="64" t="s">
        <v>334</v>
      </c>
      <c r="C152" s="62" t="s">
        <v>236</v>
      </c>
      <c r="D152" s="64" t="s">
        <v>142</v>
      </c>
      <c r="E152" s="64">
        <v>42.3</v>
      </c>
      <c r="F152" s="143"/>
      <c r="G152" s="111">
        <f t="shared" si="12"/>
        <v>0</v>
      </c>
      <c r="H152" s="107"/>
      <c r="I152" s="114"/>
    </row>
    <row r="153" spans="1:9" ht="40" customHeight="1" x14ac:dyDescent="0.35">
      <c r="A153" s="87" t="s">
        <v>223</v>
      </c>
      <c r="B153" s="64" t="s">
        <v>335</v>
      </c>
      <c r="C153" s="62" t="s">
        <v>237</v>
      </c>
      <c r="D153" s="64" t="s">
        <v>143</v>
      </c>
      <c r="E153" s="64">
        <v>123.2</v>
      </c>
      <c r="F153" s="143"/>
      <c r="G153" s="111">
        <f t="shared" si="12"/>
        <v>0</v>
      </c>
      <c r="H153" s="107"/>
      <c r="I153" s="114"/>
    </row>
    <row r="154" spans="1:9" ht="40" customHeight="1" x14ac:dyDescent="0.35">
      <c r="A154" s="87" t="s">
        <v>223</v>
      </c>
      <c r="B154" s="64" t="s">
        <v>336</v>
      </c>
      <c r="C154" s="62" t="s">
        <v>238</v>
      </c>
      <c r="D154" s="64" t="s">
        <v>143</v>
      </c>
      <c r="E154" s="64">
        <v>14.8</v>
      </c>
      <c r="F154" s="143"/>
      <c r="G154" s="111">
        <f t="shared" si="12"/>
        <v>0</v>
      </c>
      <c r="H154" s="107"/>
      <c r="I154" s="114"/>
    </row>
    <row r="155" spans="1:9" ht="40" customHeight="1" x14ac:dyDescent="0.35">
      <c r="A155" s="87" t="s">
        <v>223</v>
      </c>
      <c r="B155" s="64" t="s">
        <v>221</v>
      </c>
      <c r="C155" s="61" t="s">
        <v>348</v>
      </c>
      <c r="D155" s="64" t="s">
        <v>16</v>
      </c>
      <c r="E155" s="84" t="s">
        <v>349</v>
      </c>
      <c r="F155" s="143"/>
      <c r="G155" s="111">
        <f t="shared" si="12"/>
        <v>0</v>
      </c>
      <c r="H155" s="107"/>
      <c r="I155" s="114"/>
    </row>
    <row r="156" spans="1:9" ht="40" customHeight="1" x14ac:dyDescent="0.35">
      <c r="A156" s="87" t="s">
        <v>223</v>
      </c>
      <c r="B156" s="64" t="s">
        <v>337</v>
      </c>
      <c r="C156" s="61" t="s">
        <v>234</v>
      </c>
      <c r="D156" s="64" t="s">
        <v>142</v>
      </c>
      <c r="E156" s="64">
        <v>3</v>
      </c>
      <c r="F156" s="143"/>
      <c r="G156" s="111">
        <f t="shared" si="12"/>
        <v>0</v>
      </c>
      <c r="H156" s="107"/>
      <c r="I156" s="114"/>
    </row>
    <row r="157" spans="1:9" ht="40" customHeight="1" x14ac:dyDescent="0.35">
      <c r="A157" s="87" t="s">
        <v>223</v>
      </c>
      <c r="B157" s="64" t="s">
        <v>338</v>
      </c>
      <c r="C157" s="61" t="s">
        <v>235</v>
      </c>
      <c r="D157" s="64" t="s">
        <v>142</v>
      </c>
      <c r="E157" s="64">
        <v>13.2</v>
      </c>
      <c r="F157" s="143"/>
      <c r="G157" s="111">
        <f t="shared" si="12"/>
        <v>0</v>
      </c>
      <c r="H157" s="107"/>
      <c r="I157" s="114"/>
    </row>
    <row r="158" spans="1:9" ht="40" customHeight="1" x14ac:dyDescent="0.35">
      <c r="A158" s="87" t="s">
        <v>223</v>
      </c>
      <c r="B158" s="64" t="s">
        <v>339</v>
      </c>
      <c r="C158" s="62" t="s">
        <v>236</v>
      </c>
      <c r="D158" s="64" t="s">
        <v>142</v>
      </c>
      <c r="E158" s="64">
        <v>35</v>
      </c>
      <c r="F158" s="143"/>
      <c r="G158" s="111">
        <f t="shared" si="12"/>
        <v>0</v>
      </c>
      <c r="H158" s="107"/>
      <c r="I158" s="114"/>
    </row>
    <row r="159" spans="1:9" ht="40" customHeight="1" x14ac:dyDescent="0.35">
      <c r="A159" s="87" t="s">
        <v>223</v>
      </c>
      <c r="B159" s="64" t="s">
        <v>340</v>
      </c>
      <c r="C159" s="62" t="s">
        <v>237</v>
      </c>
      <c r="D159" s="64" t="s">
        <v>143</v>
      </c>
      <c r="E159" s="64">
        <v>110</v>
      </c>
      <c r="F159" s="143"/>
      <c r="G159" s="111">
        <f t="shared" si="12"/>
        <v>0</v>
      </c>
      <c r="H159" s="107"/>
      <c r="I159" s="114"/>
    </row>
    <row r="160" spans="1:9" ht="40" customHeight="1" x14ac:dyDescent="0.35">
      <c r="A160" s="87" t="s">
        <v>223</v>
      </c>
      <c r="B160" s="64" t="s">
        <v>341</v>
      </c>
      <c r="C160" s="62" t="s">
        <v>238</v>
      </c>
      <c r="D160" s="64" t="s">
        <v>143</v>
      </c>
      <c r="E160" s="64">
        <v>14</v>
      </c>
      <c r="F160" s="143"/>
      <c r="G160" s="111">
        <f t="shared" si="12"/>
        <v>0</v>
      </c>
      <c r="H160" s="107"/>
      <c r="I160" s="114"/>
    </row>
    <row r="161" spans="1:9" ht="40" customHeight="1" x14ac:dyDescent="0.35">
      <c r="A161" s="87" t="s">
        <v>223</v>
      </c>
      <c r="B161" s="64" t="s">
        <v>222</v>
      </c>
      <c r="C161" s="61" t="s">
        <v>247</v>
      </c>
      <c r="D161" s="64" t="s">
        <v>143</v>
      </c>
      <c r="E161" s="64">
        <v>52</v>
      </c>
      <c r="F161" s="143"/>
      <c r="G161" s="111">
        <f t="shared" si="12"/>
        <v>0</v>
      </c>
      <c r="H161" s="107"/>
      <c r="I161" s="114"/>
    </row>
    <row r="162" spans="1:9" ht="40" customHeight="1" x14ac:dyDescent="0.35">
      <c r="A162" s="87" t="s">
        <v>223</v>
      </c>
      <c r="B162" s="64" t="s">
        <v>224</v>
      </c>
      <c r="C162" s="61" t="s">
        <v>248</v>
      </c>
      <c r="D162" s="64" t="s">
        <v>142</v>
      </c>
      <c r="E162" s="64">
        <v>160</v>
      </c>
      <c r="F162" s="143"/>
      <c r="G162" s="111">
        <f t="shared" si="12"/>
        <v>0</v>
      </c>
      <c r="H162" s="107"/>
      <c r="I162" s="114"/>
    </row>
    <row r="163" spans="1:9" ht="40" customHeight="1" x14ac:dyDescent="0.35">
      <c r="A163" s="87" t="s">
        <v>223</v>
      </c>
      <c r="B163" s="64" t="s">
        <v>225</v>
      </c>
      <c r="C163" s="61" t="s">
        <v>249</v>
      </c>
      <c r="D163" s="64" t="s">
        <v>250</v>
      </c>
      <c r="E163" s="64">
        <v>240</v>
      </c>
      <c r="F163" s="143"/>
      <c r="G163" s="111">
        <f t="shared" si="12"/>
        <v>0</v>
      </c>
      <c r="H163" s="107"/>
      <c r="I163" s="114"/>
    </row>
    <row r="164" spans="1:9" ht="40" customHeight="1" thickBot="1" x14ac:dyDescent="0.4">
      <c r="A164" s="87" t="s">
        <v>223</v>
      </c>
      <c r="B164" s="64" t="s">
        <v>226</v>
      </c>
      <c r="C164" s="61" t="s">
        <v>346</v>
      </c>
      <c r="D164" s="64" t="s">
        <v>17</v>
      </c>
      <c r="E164" s="64">
        <v>26</v>
      </c>
      <c r="F164" s="143"/>
      <c r="G164" s="111">
        <f t="shared" si="12"/>
        <v>0</v>
      </c>
      <c r="H164" s="107"/>
      <c r="I164" s="114"/>
    </row>
    <row r="165" spans="1:9" ht="40" customHeight="1" thickBot="1" x14ac:dyDescent="0.4">
      <c r="A165" s="149" t="s">
        <v>223</v>
      </c>
      <c r="B165" s="70" t="s">
        <v>227</v>
      </c>
      <c r="C165" s="82" t="s">
        <v>347</v>
      </c>
      <c r="D165" s="70" t="s">
        <v>17</v>
      </c>
      <c r="E165" s="85">
        <v>2</v>
      </c>
      <c r="F165" s="146"/>
      <c r="G165" s="118">
        <f t="shared" si="12"/>
        <v>0</v>
      </c>
      <c r="H165" s="129" t="s">
        <v>119</v>
      </c>
      <c r="I165" s="120">
        <f>ROUND(SUM(G110:G165),2)</f>
        <v>0</v>
      </c>
    </row>
    <row r="166" spans="1:9" ht="40" customHeight="1" x14ac:dyDescent="0.35">
      <c r="A166" s="86" t="s">
        <v>251</v>
      </c>
      <c r="B166" s="66" t="s">
        <v>72</v>
      </c>
      <c r="C166" s="76" t="s">
        <v>264</v>
      </c>
      <c r="D166" s="72" t="s">
        <v>17</v>
      </c>
      <c r="E166" s="72">
        <v>92</v>
      </c>
      <c r="F166" s="105"/>
      <c r="G166" s="106">
        <f t="shared" si="12"/>
        <v>0</v>
      </c>
      <c r="H166" s="107"/>
      <c r="I166" s="39"/>
    </row>
    <row r="167" spans="1:9" ht="40" customHeight="1" x14ac:dyDescent="0.35">
      <c r="A167" s="87" t="s">
        <v>251</v>
      </c>
      <c r="B167" s="63" t="s">
        <v>73</v>
      </c>
      <c r="C167" s="61" t="s">
        <v>265</v>
      </c>
      <c r="D167" s="64" t="s">
        <v>14</v>
      </c>
      <c r="E167" s="64">
        <v>164</v>
      </c>
      <c r="F167" s="110"/>
      <c r="G167" s="111">
        <f t="shared" si="12"/>
        <v>0</v>
      </c>
      <c r="H167" s="107"/>
      <c r="I167" s="39"/>
    </row>
    <row r="168" spans="1:9" ht="40" customHeight="1" x14ac:dyDescent="0.35">
      <c r="A168" s="87" t="s">
        <v>251</v>
      </c>
      <c r="B168" s="63" t="s">
        <v>242</v>
      </c>
      <c r="C168" s="61" t="s">
        <v>266</v>
      </c>
      <c r="D168" s="64" t="s">
        <v>17</v>
      </c>
      <c r="E168" s="64">
        <v>18</v>
      </c>
      <c r="F168" s="110"/>
      <c r="G168" s="111">
        <f t="shared" si="12"/>
        <v>0</v>
      </c>
      <c r="H168" s="107"/>
      <c r="I168" s="39"/>
    </row>
    <row r="169" spans="1:9" ht="40" customHeight="1" x14ac:dyDescent="0.35">
      <c r="A169" s="87" t="s">
        <v>251</v>
      </c>
      <c r="B169" s="63" t="s">
        <v>243</v>
      </c>
      <c r="C169" s="61" t="s">
        <v>267</v>
      </c>
      <c r="D169" s="64" t="s">
        <v>14</v>
      </c>
      <c r="E169" s="64">
        <v>30</v>
      </c>
      <c r="F169" s="110"/>
      <c r="G169" s="111">
        <f t="shared" si="12"/>
        <v>0</v>
      </c>
      <c r="H169" s="107"/>
      <c r="I169" s="39"/>
    </row>
    <row r="170" spans="1:9" ht="40" customHeight="1" x14ac:dyDescent="0.35">
      <c r="A170" s="87" t="s">
        <v>251</v>
      </c>
      <c r="B170" s="63" t="s">
        <v>244</v>
      </c>
      <c r="C170" s="61" t="s">
        <v>268</v>
      </c>
      <c r="D170" s="64" t="s">
        <v>16</v>
      </c>
      <c r="E170" s="64">
        <v>5254</v>
      </c>
      <c r="F170" s="110"/>
      <c r="G170" s="111">
        <f t="shared" si="12"/>
        <v>0</v>
      </c>
      <c r="H170" s="107"/>
      <c r="I170" s="39"/>
    </row>
    <row r="171" spans="1:9" ht="40" customHeight="1" x14ac:dyDescent="0.35">
      <c r="A171" s="87" t="s">
        <v>251</v>
      </c>
      <c r="B171" s="63" t="s">
        <v>245</v>
      </c>
      <c r="C171" s="61" t="s">
        <v>269</v>
      </c>
      <c r="D171" s="64" t="s">
        <v>16</v>
      </c>
      <c r="E171" s="64">
        <v>4930</v>
      </c>
      <c r="F171" s="110"/>
      <c r="G171" s="111">
        <f t="shared" si="12"/>
        <v>0</v>
      </c>
      <c r="H171" s="107"/>
      <c r="I171" s="39"/>
    </row>
    <row r="172" spans="1:9" ht="40" customHeight="1" x14ac:dyDescent="0.35">
      <c r="A172" s="87" t="s">
        <v>251</v>
      </c>
      <c r="B172" s="63" t="s">
        <v>246</v>
      </c>
      <c r="C172" s="61" t="s">
        <v>270</v>
      </c>
      <c r="D172" s="64" t="s">
        <v>16</v>
      </c>
      <c r="E172" s="64">
        <v>495</v>
      </c>
      <c r="F172" s="110"/>
      <c r="G172" s="111">
        <f t="shared" si="12"/>
        <v>0</v>
      </c>
      <c r="H172" s="107"/>
      <c r="I172" s="39"/>
    </row>
    <row r="173" spans="1:9" ht="40" customHeight="1" x14ac:dyDescent="0.35">
      <c r="A173" s="87" t="s">
        <v>251</v>
      </c>
      <c r="B173" s="63" t="s">
        <v>252</v>
      </c>
      <c r="C173" s="61" t="s">
        <v>271</v>
      </c>
      <c r="D173" s="64" t="s">
        <v>16</v>
      </c>
      <c r="E173" s="64">
        <v>10285</v>
      </c>
      <c r="F173" s="110"/>
      <c r="G173" s="111">
        <f t="shared" si="12"/>
        <v>0</v>
      </c>
      <c r="H173" s="107"/>
      <c r="I173" s="39"/>
    </row>
    <row r="174" spans="1:9" ht="40" customHeight="1" x14ac:dyDescent="0.35">
      <c r="A174" s="87" t="s">
        <v>251</v>
      </c>
      <c r="B174" s="63" t="s">
        <v>253</v>
      </c>
      <c r="C174" s="61" t="s">
        <v>272</v>
      </c>
      <c r="D174" s="64" t="s">
        <v>16</v>
      </c>
      <c r="E174" s="64">
        <v>446</v>
      </c>
      <c r="F174" s="110"/>
      <c r="G174" s="111">
        <f t="shared" si="12"/>
        <v>0</v>
      </c>
      <c r="H174" s="107"/>
      <c r="I174" s="39"/>
    </row>
    <row r="175" spans="1:9" ht="40" customHeight="1" x14ac:dyDescent="0.35">
      <c r="A175" s="87" t="s">
        <v>251</v>
      </c>
      <c r="B175" s="63" t="s">
        <v>254</v>
      </c>
      <c r="C175" s="61" t="s">
        <v>273</v>
      </c>
      <c r="D175" s="64" t="s">
        <v>16</v>
      </c>
      <c r="E175" s="64">
        <v>97</v>
      </c>
      <c r="F175" s="110"/>
      <c r="G175" s="111">
        <f t="shared" si="12"/>
        <v>0</v>
      </c>
      <c r="H175" s="107"/>
      <c r="I175" s="39"/>
    </row>
    <row r="176" spans="1:9" ht="40" customHeight="1" x14ac:dyDescent="0.35">
      <c r="A176" s="87" t="s">
        <v>251</v>
      </c>
      <c r="B176" s="63" t="s">
        <v>255</v>
      </c>
      <c r="C176" s="61" t="s">
        <v>274</v>
      </c>
      <c r="D176" s="64" t="s">
        <v>143</v>
      </c>
      <c r="E176" s="64">
        <f>184*0.18</f>
        <v>33.119999999999997</v>
      </c>
      <c r="F176" s="110"/>
      <c r="G176" s="111">
        <f t="shared" si="12"/>
        <v>0</v>
      </c>
      <c r="H176" s="107"/>
      <c r="I176" s="39"/>
    </row>
    <row r="177" spans="1:9" ht="40" customHeight="1" x14ac:dyDescent="0.35">
      <c r="A177" s="87" t="s">
        <v>251</v>
      </c>
      <c r="B177" s="63" t="s">
        <v>256</v>
      </c>
      <c r="C177" s="61" t="s">
        <v>275</v>
      </c>
      <c r="D177" s="64" t="s">
        <v>143</v>
      </c>
      <c r="E177" s="64">
        <f>(32*3.2)*0.15</f>
        <v>15.36</v>
      </c>
      <c r="F177" s="110"/>
      <c r="G177" s="111">
        <f t="shared" si="12"/>
        <v>0</v>
      </c>
      <c r="H177" s="107"/>
      <c r="I177" s="39"/>
    </row>
    <row r="178" spans="1:9" ht="40" customHeight="1" x14ac:dyDescent="0.35">
      <c r="A178" s="87" t="s">
        <v>251</v>
      </c>
      <c r="B178" s="63" t="s">
        <v>257</v>
      </c>
      <c r="C178" s="61" t="s">
        <v>276</v>
      </c>
      <c r="D178" s="64" t="s">
        <v>16</v>
      </c>
      <c r="E178" s="64">
        <v>129</v>
      </c>
      <c r="F178" s="110"/>
      <c r="G178" s="111">
        <f t="shared" si="12"/>
        <v>0</v>
      </c>
      <c r="H178" s="107"/>
      <c r="I178" s="39"/>
    </row>
    <row r="179" spans="1:9" ht="40" customHeight="1" x14ac:dyDescent="0.35">
      <c r="A179" s="87" t="s">
        <v>251</v>
      </c>
      <c r="B179" s="63" t="s">
        <v>258</v>
      </c>
      <c r="C179" s="61" t="s">
        <v>277</v>
      </c>
      <c r="D179" s="64" t="s">
        <v>143</v>
      </c>
      <c r="E179" s="64">
        <f>9*2.828</f>
        <v>25.451999999999998</v>
      </c>
      <c r="F179" s="110"/>
      <c r="G179" s="111">
        <f t="shared" ref="G179" si="13">ROUND((E179*F179),2)</f>
        <v>0</v>
      </c>
      <c r="H179" s="107"/>
      <c r="I179" s="39"/>
    </row>
    <row r="180" spans="1:9" ht="40" customHeight="1" x14ac:dyDescent="0.35">
      <c r="A180" s="87" t="s">
        <v>251</v>
      </c>
      <c r="B180" s="63" t="s">
        <v>259</v>
      </c>
      <c r="C180" s="61" t="s">
        <v>278</v>
      </c>
      <c r="D180" s="64" t="s">
        <v>17</v>
      </c>
      <c r="E180" s="64">
        <v>505</v>
      </c>
      <c r="F180" s="110"/>
      <c r="G180" s="111">
        <f t="shared" ref="G180" si="14">ROUND((E180*F180),2)</f>
        <v>0</v>
      </c>
      <c r="H180" s="107"/>
      <c r="I180" s="39"/>
    </row>
    <row r="181" spans="1:9" ht="40" customHeight="1" x14ac:dyDescent="0.35">
      <c r="A181" s="87" t="s">
        <v>251</v>
      </c>
      <c r="B181" s="63" t="s">
        <v>260</v>
      </c>
      <c r="C181" s="61" t="s">
        <v>279</v>
      </c>
      <c r="D181" s="64" t="s">
        <v>16</v>
      </c>
      <c r="E181" s="64">
        <v>473</v>
      </c>
      <c r="F181" s="110"/>
      <c r="G181" s="111">
        <f t="shared" ref="G181:G184" si="15">ROUND((E181*F181),2)</f>
        <v>0</v>
      </c>
      <c r="H181" s="107"/>
      <c r="I181" s="39"/>
    </row>
    <row r="182" spans="1:9" ht="40" customHeight="1" x14ac:dyDescent="0.35">
      <c r="A182" s="87" t="s">
        <v>251</v>
      </c>
      <c r="B182" s="63" t="s">
        <v>261</v>
      </c>
      <c r="C182" s="61" t="s">
        <v>343</v>
      </c>
      <c r="D182" s="64" t="s">
        <v>16</v>
      </c>
      <c r="E182" s="64">
        <v>192</v>
      </c>
      <c r="F182" s="110"/>
      <c r="G182" s="111">
        <f t="shared" si="15"/>
        <v>0</v>
      </c>
      <c r="H182" s="107"/>
      <c r="I182" s="39"/>
    </row>
    <row r="183" spans="1:9" ht="40" customHeight="1" thickBot="1" x14ac:dyDescent="0.4">
      <c r="A183" s="87" t="s">
        <v>251</v>
      </c>
      <c r="B183" s="63" t="s">
        <v>262</v>
      </c>
      <c r="C183" s="61" t="s">
        <v>344</v>
      </c>
      <c r="D183" s="64" t="s">
        <v>16</v>
      </c>
      <c r="E183" s="84" t="s">
        <v>345</v>
      </c>
      <c r="F183" s="110"/>
      <c r="G183" s="111">
        <f t="shared" si="15"/>
        <v>0</v>
      </c>
      <c r="H183" s="107"/>
      <c r="I183" s="39"/>
    </row>
    <row r="184" spans="1:9" ht="40" customHeight="1" thickBot="1" x14ac:dyDescent="0.4">
      <c r="A184" s="88" t="s">
        <v>251</v>
      </c>
      <c r="B184" s="68" t="s">
        <v>263</v>
      </c>
      <c r="C184" s="81" t="s">
        <v>280</v>
      </c>
      <c r="D184" s="67" t="s">
        <v>17</v>
      </c>
      <c r="E184" s="67">
        <v>4</v>
      </c>
      <c r="F184" s="153"/>
      <c r="G184" s="128">
        <f t="shared" si="15"/>
        <v>0</v>
      </c>
      <c r="H184" s="129" t="s">
        <v>120</v>
      </c>
      <c r="I184" s="120">
        <f>ROUND(SUM(G166:G184),2)</f>
        <v>0</v>
      </c>
    </row>
    <row r="185" spans="1:9" ht="40" customHeight="1" x14ac:dyDescent="0.35">
      <c r="A185" s="89" t="s">
        <v>281</v>
      </c>
      <c r="B185" s="95" t="s">
        <v>72</v>
      </c>
      <c r="C185" s="76" t="s">
        <v>282</v>
      </c>
      <c r="D185" s="72" t="s">
        <v>14</v>
      </c>
      <c r="E185" s="72">
        <v>3</v>
      </c>
      <c r="F185" s="122"/>
      <c r="G185" s="106">
        <f t="shared" ref="G185:G188" si="16">ROUND((E185*F185),2)</f>
        <v>0</v>
      </c>
      <c r="H185" s="107"/>
      <c r="I185" s="39"/>
    </row>
    <row r="186" spans="1:9" ht="40" customHeight="1" x14ac:dyDescent="0.35">
      <c r="A186" s="91" t="s">
        <v>281</v>
      </c>
      <c r="B186" s="96" t="s">
        <v>73</v>
      </c>
      <c r="C186" s="61" t="s">
        <v>283</v>
      </c>
      <c r="D186" s="64" t="s">
        <v>14</v>
      </c>
      <c r="E186" s="64">
        <v>3</v>
      </c>
      <c r="F186" s="124"/>
      <c r="G186" s="111">
        <f t="shared" si="16"/>
        <v>0</v>
      </c>
      <c r="H186" s="107"/>
      <c r="I186" s="39"/>
    </row>
    <row r="187" spans="1:9" ht="40" customHeight="1" thickBot="1" x14ac:dyDescent="0.4">
      <c r="A187" s="91" t="s">
        <v>281</v>
      </c>
      <c r="B187" s="96" t="s">
        <v>242</v>
      </c>
      <c r="C187" s="61" t="s">
        <v>284</v>
      </c>
      <c r="D187" s="64" t="s">
        <v>14</v>
      </c>
      <c r="E187" s="64">
        <v>3</v>
      </c>
      <c r="F187" s="124"/>
      <c r="G187" s="111">
        <f t="shared" si="16"/>
        <v>0</v>
      </c>
      <c r="H187" s="107"/>
      <c r="I187" s="39"/>
    </row>
    <row r="188" spans="1:9" ht="40" customHeight="1" thickBot="1" x14ac:dyDescent="0.4">
      <c r="A188" s="93" t="s">
        <v>281</v>
      </c>
      <c r="B188" s="97" t="s">
        <v>243</v>
      </c>
      <c r="C188" s="94" t="s">
        <v>285</v>
      </c>
      <c r="D188" s="67" t="s">
        <v>142</v>
      </c>
      <c r="E188" s="68" t="s">
        <v>286</v>
      </c>
      <c r="F188" s="127"/>
      <c r="G188" s="128">
        <f t="shared" si="16"/>
        <v>0</v>
      </c>
      <c r="H188" s="141" t="s">
        <v>121</v>
      </c>
      <c r="I188" s="120">
        <f>ROUND(SUM(G185:G188),2)</f>
        <v>0</v>
      </c>
    </row>
    <row r="189" spans="1:9" ht="40" customHeight="1" thickBot="1" x14ac:dyDescent="0.4">
      <c r="A189" s="154"/>
      <c r="B189" s="92"/>
      <c r="C189" s="155"/>
      <c r="D189" s="252" t="s">
        <v>133</v>
      </c>
      <c r="E189" s="253"/>
      <c r="F189" s="254"/>
      <c r="G189" s="156">
        <f>ROUND(SUM(I21,I39,I51,I69,I77,I83,I89,I93,I109,I165,I184,I188),2)</f>
        <v>-34820.800000000003</v>
      </c>
      <c r="H189" s="148"/>
      <c r="I189" s="39"/>
    </row>
    <row r="190" spans="1:9" ht="40" customHeight="1" x14ac:dyDescent="0.35">
      <c r="B190" s="41"/>
      <c r="C190" s="22"/>
      <c r="D190" s="26"/>
      <c r="E190" s="20"/>
      <c r="F190" s="27"/>
      <c r="G190" s="27"/>
      <c r="H190" s="27"/>
    </row>
    <row r="191" spans="1:9" ht="40" customHeight="1" x14ac:dyDescent="0.35">
      <c r="B191" s="42"/>
      <c r="D191" s="28"/>
      <c r="E191" s="28"/>
      <c r="F191" s="28"/>
      <c r="G191" s="28"/>
      <c r="H191" s="28"/>
    </row>
    <row r="192" spans="1:9" ht="40" customHeight="1" x14ac:dyDescent="0.35">
      <c r="B192" s="43"/>
      <c r="C192" s="21"/>
      <c r="D192" s="15"/>
      <c r="E192" s="16"/>
      <c r="F192" s="29"/>
      <c r="G192" s="18"/>
      <c r="H192" s="18"/>
    </row>
    <row r="193" spans="2:8" ht="40" customHeight="1" x14ac:dyDescent="0.35">
      <c r="B193" s="44"/>
      <c r="C193" s="26"/>
      <c r="D193" s="19"/>
      <c r="E193" s="30"/>
      <c r="F193" s="29"/>
      <c r="G193" s="18"/>
      <c r="H193" s="18"/>
    </row>
    <row r="194" spans="2:8" ht="40" customHeight="1" x14ac:dyDescent="0.35">
      <c r="B194" s="44"/>
      <c r="C194" s="31"/>
      <c r="D194" s="19"/>
      <c r="E194" s="19"/>
      <c r="F194" s="29"/>
      <c r="G194" s="18"/>
      <c r="H194" s="18"/>
    </row>
    <row r="195" spans="2:8" ht="40" customHeight="1" x14ac:dyDescent="0.35">
      <c r="B195" s="44"/>
      <c r="C195" s="14"/>
      <c r="D195" s="19"/>
      <c r="E195" s="19"/>
      <c r="F195" s="29"/>
      <c r="G195" s="18"/>
      <c r="H195" s="18"/>
    </row>
    <row r="196" spans="2:8" ht="40" customHeight="1" x14ac:dyDescent="0.35">
      <c r="B196" s="44"/>
      <c r="C196" s="14"/>
      <c r="D196" s="19"/>
      <c r="E196" s="19"/>
      <c r="F196" s="29"/>
      <c r="G196" s="18"/>
      <c r="H196" s="18"/>
    </row>
    <row r="197" spans="2:8" ht="40" customHeight="1" x14ac:dyDescent="0.35">
      <c r="B197" s="44"/>
      <c r="C197" s="14"/>
      <c r="D197" s="19"/>
      <c r="E197" s="19"/>
      <c r="F197" s="29"/>
      <c r="G197" s="18"/>
      <c r="H197" s="18"/>
    </row>
    <row r="198" spans="2:8" ht="40" customHeight="1" x14ac:dyDescent="0.35">
      <c r="B198" s="44"/>
      <c r="C198" s="14"/>
      <c r="D198" s="19"/>
      <c r="E198" s="19"/>
      <c r="F198" s="29"/>
      <c r="G198" s="18"/>
      <c r="H198" s="18"/>
    </row>
    <row r="199" spans="2:8" ht="40" customHeight="1" x14ac:dyDescent="0.35">
      <c r="B199" s="44"/>
      <c r="C199" s="14"/>
      <c r="D199" s="19"/>
      <c r="E199" s="19"/>
      <c r="F199" s="29"/>
      <c r="G199" s="18"/>
      <c r="H199" s="18"/>
    </row>
    <row r="200" spans="2:8" ht="40" customHeight="1" x14ac:dyDescent="0.35">
      <c r="B200" s="44"/>
      <c r="C200" s="14"/>
      <c r="D200" s="19"/>
      <c r="E200" s="19"/>
      <c r="F200" s="29"/>
      <c r="G200" s="18"/>
      <c r="H200" s="18"/>
    </row>
    <row r="201" spans="2:8" ht="40" customHeight="1" x14ac:dyDescent="0.35">
      <c r="B201" s="44"/>
      <c r="C201" s="14"/>
      <c r="D201" s="19"/>
      <c r="E201" s="19"/>
      <c r="F201" s="29"/>
      <c r="G201" s="18"/>
      <c r="H201" s="18"/>
    </row>
    <row r="202" spans="2:8" ht="40" customHeight="1" x14ac:dyDescent="0.35">
      <c r="B202" s="44"/>
      <c r="C202" s="14"/>
      <c r="D202" s="19"/>
      <c r="E202" s="14"/>
      <c r="F202" s="29"/>
      <c r="G202" s="18"/>
      <c r="H202" s="18"/>
    </row>
    <row r="203" spans="2:8" ht="40" customHeight="1" x14ac:dyDescent="0.35">
      <c r="B203" s="44"/>
      <c r="C203" s="14"/>
      <c r="D203" s="19"/>
      <c r="E203" s="14"/>
      <c r="F203" s="29"/>
      <c r="G203" s="18"/>
      <c r="H203" s="18"/>
    </row>
    <row r="204" spans="2:8" ht="40" customHeight="1" x14ac:dyDescent="0.35">
      <c r="B204" s="44"/>
      <c r="C204" s="14"/>
      <c r="D204" s="19"/>
      <c r="E204" s="19"/>
      <c r="F204" s="29"/>
      <c r="G204" s="18"/>
      <c r="H204" s="18"/>
    </row>
    <row r="205" spans="2:8" ht="40" customHeight="1" x14ac:dyDescent="0.35">
      <c r="B205" s="44"/>
      <c r="C205" s="14"/>
      <c r="D205" s="19"/>
      <c r="E205" s="19"/>
      <c r="F205" s="29"/>
      <c r="G205" s="18"/>
      <c r="H205" s="18"/>
    </row>
    <row r="206" spans="2:8" ht="40" customHeight="1" x14ac:dyDescent="0.35">
      <c r="B206" s="44"/>
      <c r="C206" s="14"/>
      <c r="D206" s="15"/>
      <c r="E206" s="32"/>
      <c r="F206" s="33"/>
      <c r="G206" s="17"/>
      <c r="H206" s="17"/>
    </row>
    <row r="207" spans="2:8" ht="40" customHeight="1" x14ac:dyDescent="0.35">
      <c r="B207" s="44"/>
      <c r="C207" s="14"/>
      <c r="D207" s="15"/>
      <c r="E207" s="32"/>
      <c r="F207" s="29"/>
      <c r="G207" s="18"/>
      <c r="H207" s="18"/>
    </row>
    <row r="208" spans="2:8" ht="40" customHeight="1" x14ac:dyDescent="0.35">
      <c r="B208" s="44"/>
      <c r="C208" s="22"/>
      <c r="D208" s="15"/>
      <c r="E208" s="32"/>
      <c r="F208" s="29"/>
      <c r="G208" s="18"/>
      <c r="H208" s="18"/>
    </row>
    <row r="209" spans="2:8" ht="40" customHeight="1" x14ac:dyDescent="0.35">
      <c r="B209" s="44"/>
      <c r="C209" s="22"/>
      <c r="D209" s="23"/>
      <c r="E209" s="23"/>
      <c r="F209" s="33"/>
      <c r="G209" s="17"/>
      <c r="H209" s="17"/>
    </row>
    <row r="210" spans="2:8" ht="40" customHeight="1" x14ac:dyDescent="0.35">
      <c r="B210" s="45"/>
      <c r="C210" s="22"/>
      <c r="E210" s="24"/>
      <c r="F210"/>
      <c r="G210" s="17"/>
      <c r="H210" s="17"/>
    </row>
    <row r="211" spans="2:8" ht="40" customHeight="1" x14ac:dyDescent="0.35">
      <c r="B211" s="46"/>
      <c r="C211" s="22"/>
    </row>
    <row r="212" spans="2:8" ht="40" customHeight="1" x14ac:dyDescent="0.35">
      <c r="C212" s="25"/>
    </row>
  </sheetData>
  <sheetProtection algorithmName="SHA-512" hashValue="MQR8x9WnJAEw+3G0kXVjELcdKhCG9lJSX8fBp9HwlEQoz0b9AQ2PZKWZd5l8/9UQXUoJYGUlS/HHL4b8SYs+pg==" saltValue="qvrCjKW7JrqaGMgDV6GR4g==" spinCount="100000" sheet="1" objects="1" scenarios="1"/>
  <mergeCells count="6">
    <mergeCell ref="D189:F189"/>
    <mergeCell ref="A1:G1"/>
    <mergeCell ref="H94:H108"/>
    <mergeCell ref="A3:G3"/>
    <mergeCell ref="H40:H50"/>
    <mergeCell ref="H52:H68"/>
  </mergeCells>
  <phoneticPr fontId="7" type="noConversion"/>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4407A-6165-466B-BBFC-58799158EDC9}">
  <dimension ref="A1:I38"/>
  <sheetViews>
    <sheetView view="pageBreakPreview" topLeftCell="A24" zoomScaleNormal="100" zoomScaleSheetLayoutView="100" workbookViewId="0">
      <selection activeCell="G36" sqref="G36"/>
    </sheetView>
  </sheetViews>
  <sheetFormatPr defaultColWidth="9.1796875" defaultRowHeight="14.5" x14ac:dyDescent="0.35"/>
  <cols>
    <col min="1" max="1" width="27.54296875" style="1" customWidth="1"/>
    <col min="3" max="3" width="65.81640625" customWidth="1"/>
    <col min="5" max="5" width="16.1796875" customWidth="1"/>
    <col min="6" max="6" width="16.81640625" style="1" customWidth="1"/>
    <col min="7" max="7" width="12.81640625" customWidth="1"/>
    <col min="8" max="8" width="16.81640625" style="1" customWidth="1"/>
    <col min="9" max="16384" width="9.1796875" style="1"/>
  </cols>
  <sheetData>
    <row r="1" spans="1:9" ht="29.25" customHeight="1" thickBot="1" x14ac:dyDescent="0.4">
      <c r="A1" s="255" t="s">
        <v>405</v>
      </c>
      <c r="B1" s="256"/>
      <c r="C1" s="256"/>
      <c r="D1" s="256"/>
      <c r="E1" s="256"/>
      <c r="F1" s="256"/>
      <c r="G1" s="257"/>
    </row>
    <row r="2" spans="1:9" ht="9" customHeight="1" thickBot="1" x14ac:dyDescent="0.4">
      <c r="B2" s="3"/>
      <c r="C2" s="3"/>
      <c r="D2" s="3"/>
      <c r="E2" s="4"/>
      <c r="F2" s="3"/>
      <c r="G2" s="3"/>
    </row>
    <row r="3" spans="1:9" ht="16.5" customHeight="1" thickBot="1" x14ac:dyDescent="0.4">
      <c r="A3" s="267" t="s">
        <v>363</v>
      </c>
      <c r="B3" s="268"/>
      <c r="C3" s="268"/>
      <c r="D3" s="268"/>
      <c r="E3" s="268"/>
      <c r="F3" s="268"/>
      <c r="G3" s="269"/>
      <c r="H3" s="157"/>
      <c r="I3" s="157"/>
    </row>
    <row r="4" spans="1:9" ht="45.5" thickBot="1" x14ac:dyDescent="0.4">
      <c r="A4" s="158" t="s">
        <v>108</v>
      </c>
      <c r="B4" s="159" t="s">
        <v>0</v>
      </c>
      <c r="C4" s="159" t="s">
        <v>1</v>
      </c>
      <c r="D4" s="159" t="s">
        <v>2</v>
      </c>
      <c r="E4" s="160" t="s">
        <v>3</v>
      </c>
      <c r="F4" s="161" t="s">
        <v>342</v>
      </c>
      <c r="G4" s="162" t="s">
        <v>4</v>
      </c>
      <c r="H4" s="157"/>
      <c r="I4" s="157"/>
    </row>
    <row r="5" spans="1:9" ht="40" customHeight="1" x14ac:dyDescent="0.35">
      <c r="A5" s="163" t="s">
        <v>90</v>
      </c>
      <c r="B5" s="164">
        <v>1</v>
      </c>
      <c r="C5" s="165" t="s">
        <v>364</v>
      </c>
      <c r="D5" s="166" t="s">
        <v>16</v>
      </c>
      <c r="E5" s="167">
        <v>25</v>
      </c>
      <c r="F5" s="168"/>
      <c r="G5" s="169">
        <f>ROUND((E5*F5),2)</f>
        <v>0</v>
      </c>
      <c r="H5" s="157"/>
      <c r="I5" s="157"/>
    </row>
    <row r="6" spans="1:9" ht="40" customHeight="1" thickBot="1" x14ac:dyDescent="0.4">
      <c r="A6" s="170" t="s">
        <v>90</v>
      </c>
      <c r="B6" s="164">
        <v>2</v>
      </c>
      <c r="C6" s="171" t="s">
        <v>365</v>
      </c>
      <c r="D6" s="172" t="s">
        <v>16</v>
      </c>
      <c r="E6" s="173">
        <v>1465</v>
      </c>
      <c r="F6" s="110"/>
      <c r="G6" s="111">
        <f t="shared" ref="G6:G7" si="0">ROUND((E6*F6),2)</f>
        <v>0</v>
      </c>
      <c r="H6" s="157"/>
      <c r="I6" s="157"/>
    </row>
    <row r="7" spans="1:9" ht="40" customHeight="1" thickBot="1" x14ac:dyDescent="0.4">
      <c r="A7" s="174" t="s">
        <v>90</v>
      </c>
      <c r="B7" s="175">
        <v>3</v>
      </c>
      <c r="C7" s="176" t="s">
        <v>366</v>
      </c>
      <c r="D7" s="177" t="s">
        <v>16</v>
      </c>
      <c r="E7" s="178">
        <v>152</v>
      </c>
      <c r="F7" s="117"/>
      <c r="G7" s="118">
        <f t="shared" si="0"/>
        <v>0</v>
      </c>
      <c r="H7" s="179" t="s">
        <v>111</v>
      </c>
      <c r="I7" s="120">
        <f>ROUND(SUM(G5:G7),2)</f>
        <v>0</v>
      </c>
    </row>
    <row r="8" spans="1:9" s="2" customFormat="1" ht="62.15" customHeight="1" x14ac:dyDescent="0.35">
      <c r="A8" s="180" t="s">
        <v>83</v>
      </c>
      <c r="B8" s="72">
        <v>1</v>
      </c>
      <c r="C8" s="181" t="s">
        <v>367</v>
      </c>
      <c r="D8" s="182" t="s">
        <v>5</v>
      </c>
      <c r="E8" s="183">
        <v>38</v>
      </c>
      <c r="F8" s="184"/>
      <c r="G8" s="106">
        <f t="shared" ref="G8:G11" si="1">ROUND((E8*F8),2)</f>
        <v>0</v>
      </c>
      <c r="H8" s="185"/>
      <c r="I8" s="185"/>
    </row>
    <row r="9" spans="1:9" s="2" customFormat="1" ht="62.15" customHeight="1" x14ac:dyDescent="0.35">
      <c r="A9" s="186" t="s">
        <v>83</v>
      </c>
      <c r="B9" s="164">
        <v>2</v>
      </c>
      <c r="C9" s="171" t="s">
        <v>368</v>
      </c>
      <c r="D9" s="187" t="s">
        <v>5</v>
      </c>
      <c r="E9" s="188">
        <v>3</v>
      </c>
      <c r="F9" s="189"/>
      <c r="G9" s="111">
        <f>ROUND((E9*F9),2)</f>
        <v>0</v>
      </c>
      <c r="H9" s="185"/>
      <c r="I9" s="185"/>
    </row>
    <row r="10" spans="1:9" s="2" customFormat="1" ht="50.5" customHeight="1" thickBot="1" x14ac:dyDescent="0.4">
      <c r="A10" s="186" t="s">
        <v>83</v>
      </c>
      <c r="B10" s="164">
        <v>3</v>
      </c>
      <c r="C10" s="171" t="s">
        <v>369</v>
      </c>
      <c r="D10" s="187" t="s">
        <v>17</v>
      </c>
      <c r="E10" s="188">
        <v>38</v>
      </c>
      <c r="F10" s="189"/>
      <c r="G10" s="111">
        <f t="shared" si="1"/>
        <v>0</v>
      </c>
      <c r="H10" s="185"/>
      <c r="I10" s="185"/>
    </row>
    <row r="11" spans="1:9" s="2" customFormat="1" ht="50.5" customHeight="1" thickBot="1" x14ac:dyDescent="0.4">
      <c r="A11" s="190" t="s">
        <v>83</v>
      </c>
      <c r="B11" s="191">
        <v>4</v>
      </c>
      <c r="C11" s="192" t="s">
        <v>370</v>
      </c>
      <c r="D11" s="193" t="s">
        <v>17</v>
      </c>
      <c r="E11" s="194">
        <v>3</v>
      </c>
      <c r="F11" s="195"/>
      <c r="G11" s="128">
        <f t="shared" si="1"/>
        <v>0</v>
      </c>
      <c r="H11" s="179" t="s">
        <v>112</v>
      </c>
      <c r="I11" s="120">
        <f>ROUND(SUM(G8:G11),2)</f>
        <v>0</v>
      </c>
    </row>
    <row r="12" spans="1:9" s="2" customFormat="1" ht="40" customHeight="1" x14ac:dyDescent="0.35">
      <c r="A12" s="180" t="s">
        <v>91</v>
      </c>
      <c r="B12" s="72">
        <v>1</v>
      </c>
      <c r="C12" s="196" t="s">
        <v>297</v>
      </c>
      <c r="D12" s="182" t="s">
        <v>17</v>
      </c>
      <c r="E12" s="197">
        <v>2</v>
      </c>
      <c r="F12" s="131"/>
      <c r="G12" s="106">
        <f t="shared" ref="G12:G18" si="2">ROUND((E12*F12),2)</f>
        <v>0</v>
      </c>
      <c r="H12" s="185"/>
      <c r="I12" s="185"/>
    </row>
    <row r="13" spans="1:9" s="2" customFormat="1" ht="40" customHeight="1" x14ac:dyDescent="0.35">
      <c r="A13" s="186" t="s">
        <v>91</v>
      </c>
      <c r="B13" s="64">
        <v>2</v>
      </c>
      <c r="C13" s="171" t="s">
        <v>87</v>
      </c>
      <c r="D13" s="187" t="s">
        <v>17</v>
      </c>
      <c r="E13" s="173">
        <v>84</v>
      </c>
      <c r="F13" s="133"/>
      <c r="G13" s="111">
        <f t="shared" si="2"/>
        <v>0</v>
      </c>
      <c r="H13" s="185"/>
      <c r="I13" s="185"/>
    </row>
    <row r="14" spans="1:9" s="2" customFormat="1" ht="40" customHeight="1" x14ac:dyDescent="0.35">
      <c r="A14" s="186" t="s">
        <v>91</v>
      </c>
      <c r="B14" s="64">
        <v>4</v>
      </c>
      <c r="C14" s="171" t="s">
        <v>84</v>
      </c>
      <c r="D14" s="172" t="s">
        <v>16</v>
      </c>
      <c r="E14" s="173">
        <v>1311</v>
      </c>
      <c r="F14" s="133"/>
      <c r="G14" s="111">
        <f t="shared" si="2"/>
        <v>0</v>
      </c>
      <c r="H14" s="185"/>
      <c r="I14" s="185"/>
    </row>
    <row r="15" spans="1:9" s="2" customFormat="1" ht="40" customHeight="1" x14ac:dyDescent="0.35">
      <c r="A15" s="186" t="s">
        <v>91</v>
      </c>
      <c r="B15" s="64">
        <v>5</v>
      </c>
      <c r="C15" s="171" t="s">
        <v>85</v>
      </c>
      <c r="D15" s="172" t="s">
        <v>16</v>
      </c>
      <c r="E15" s="188">
        <v>1311</v>
      </c>
      <c r="F15" s="133"/>
      <c r="G15" s="111">
        <f t="shared" si="2"/>
        <v>0</v>
      </c>
      <c r="H15" s="185"/>
      <c r="I15" s="185"/>
    </row>
    <row r="16" spans="1:9" s="2" customFormat="1" ht="40" customHeight="1" x14ac:dyDescent="0.35">
      <c r="A16" s="186" t="s">
        <v>91</v>
      </c>
      <c r="B16" s="64">
        <v>6</v>
      </c>
      <c r="C16" s="171" t="s">
        <v>86</v>
      </c>
      <c r="D16" s="172" t="s">
        <v>16</v>
      </c>
      <c r="E16" s="188">
        <v>9</v>
      </c>
      <c r="F16" s="133"/>
      <c r="G16" s="111">
        <f t="shared" si="2"/>
        <v>0</v>
      </c>
      <c r="H16" s="185"/>
      <c r="I16" s="185"/>
    </row>
    <row r="17" spans="1:9" s="34" customFormat="1" ht="40" customHeight="1" thickBot="1" x14ac:dyDescent="0.4">
      <c r="A17" s="186" t="s">
        <v>91</v>
      </c>
      <c r="B17" s="64">
        <v>7</v>
      </c>
      <c r="C17" s="171" t="s">
        <v>298</v>
      </c>
      <c r="D17" s="187" t="s">
        <v>5</v>
      </c>
      <c r="E17" s="188">
        <v>38</v>
      </c>
      <c r="F17" s="133"/>
      <c r="G17" s="111">
        <f t="shared" si="2"/>
        <v>0</v>
      </c>
      <c r="H17" s="185"/>
      <c r="I17" s="185"/>
    </row>
    <row r="18" spans="1:9" s="34" customFormat="1" ht="85.5" customHeight="1" thickBot="1" x14ac:dyDescent="0.4">
      <c r="A18" s="198" t="s">
        <v>91</v>
      </c>
      <c r="B18" s="70">
        <v>10</v>
      </c>
      <c r="C18" s="82" t="s">
        <v>371</v>
      </c>
      <c r="D18" s="199" t="s">
        <v>5</v>
      </c>
      <c r="E18" s="200">
        <v>1</v>
      </c>
      <c r="F18" s="139"/>
      <c r="G18" s="118">
        <f t="shared" si="2"/>
        <v>0</v>
      </c>
      <c r="H18" s="179" t="s">
        <v>109</v>
      </c>
      <c r="I18" s="120">
        <f>ROUND(SUM(G12:G18),2)</f>
        <v>0</v>
      </c>
    </row>
    <row r="19" spans="1:9" s="2" customFormat="1" ht="40" customHeight="1" x14ac:dyDescent="0.35">
      <c r="A19" s="180" t="s">
        <v>106</v>
      </c>
      <c r="B19" s="202">
        <v>1</v>
      </c>
      <c r="C19" s="196" t="s">
        <v>299</v>
      </c>
      <c r="D19" s="203" t="s">
        <v>18</v>
      </c>
      <c r="E19" s="204">
        <v>1.2110000000000001</v>
      </c>
      <c r="F19" s="131"/>
      <c r="G19" s="106">
        <f t="shared" ref="G19:G35" si="3">ROUND((E19*F19),2)</f>
        <v>0</v>
      </c>
      <c r="H19" s="185"/>
      <c r="I19" s="185"/>
    </row>
    <row r="20" spans="1:9" s="2" customFormat="1" ht="40" customHeight="1" x14ac:dyDescent="0.35">
      <c r="A20" s="186" t="s">
        <v>106</v>
      </c>
      <c r="B20" s="213">
        <v>2</v>
      </c>
      <c r="C20" s="171" t="s">
        <v>92</v>
      </c>
      <c r="D20" s="172" t="s">
        <v>18</v>
      </c>
      <c r="E20" s="205">
        <v>0.1</v>
      </c>
      <c r="F20" s="133"/>
      <c r="G20" s="111">
        <f t="shared" si="3"/>
        <v>0</v>
      </c>
      <c r="H20" s="185"/>
      <c r="I20" s="185"/>
    </row>
    <row r="21" spans="1:9" s="2" customFormat="1" ht="40" customHeight="1" x14ac:dyDescent="0.35">
      <c r="A21" s="186" t="s">
        <v>106</v>
      </c>
      <c r="B21" s="213">
        <v>3</v>
      </c>
      <c r="C21" s="171" t="s">
        <v>93</v>
      </c>
      <c r="D21" s="214" t="s">
        <v>18</v>
      </c>
      <c r="E21" s="173">
        <v>1.3109999999999999</v>
      </c>
      <c r="F21" s="143"/>
      <c r="G21" s="111">
        <f t="shared" si="3"/>
        <v>0</v>
      </c>
      <c r="H21" s="185"/>
      <c r="I21" s="185"/>
    </row>
    <row r="22" spans="1:9" s="2" customFormat="1" ht="40" customHeight="1" x14ac:dyDescent="0.35">
      <c r="A22" s="186" t="s">
        <v>106</v>
      </c>
      <c r="B22" s="213">
        <v>4</v>
      </c>
      <c r="C22" s="171" t="s">
        <v>94</v>
      </c>
      <c r="D22" s="172" t="s">
        <v>105</v>
      </c>
      <c r="E22" s="173">
        <v>13.11</v>
      </c>
      <c r="F22" s="143"/>
      <c r="G22" s="111">
        <f t="shared" si="3"/>
        <v>0</v>
      </c>
      <c r="H22" s="185"/>
      <c r="I22" s="185"/>
    </row>
    <row r="23" spans="1:9" s="2" customFormat="1" ht="40" customHeight="1" x14ac:dyDescent="0.35">
      <c r="A23" s="186" t="s">
        <v>106</v>
      </c>
      <c r="B23" s="213">
        <v>5</v>
      </c>
      <c r="C23" s="171" t="s">
        <v>95</v>
      </c>
      <c r="D23" s="206" t="s">
        <v>296</v>
      </c>
      <c r="E23" s="173">
        <v>6</v>
      </c>
      <c r="F23" s="143"/>
      <c r="G23" s="111">
        <f t="shared" si="3"/>
        <v>0</v>
      </c>
      <c r="H23" s="185"/>
      <c r="I23" s="185"/>
    </row>
    <row r="24" spans="1:9" s="2" customFormat="1" ht="40" customHeight="1" x14ac:dyDescent="0.35">
      <c r="A24" s="186" t="s">
        <v>106</v>
      </c>
      <c r="B24" s="213">
        <v>6</v>
      </c>
      <c r="C24" s="171" t="s">
        <v>96</v>
      </c>
      <c r="D24" s="172" t="s">
        <v>16</v>
      </c>
      <c r="E24" s="173">
        <v>9</v>
      </c>
      <c r="F24" s="143"/>
      <c r="G24" s="111">
        <f t="shared" si="3"/>
        <v>0</v>
      </c>
      <c r="H24" s="185"/>
      <c r="I24" s="185"/>
    </row>
    <row r="25" spans="1:9" s="2" customFormat="1" ht="40" customHeight="1" x14ac:dyDescent="0.35">
      <c r="A25" s="186" t="s">
        <v>106</v>
      </c>
      <c r="B25" s="213">
        <v>7</v>
      </c>
      <c r="C25" s="171" t="s">
        <v>97</v>
      </c>
      <c r="D25" s="172" t="s">
        <v>105</v>
      </c>
      <c r="E25" s="173">
        <v>13.11</v>
      </c>
      <c r="F25" s="143"/>
      <c r="G25" s="111">
        <f t="shared" si="3"/>
        <v>0</v>
      </c>
      <c r="H25" s="185"/>
      <c r="I25" s="185"/>
    </row>
    <row r="26" spans="1:9" s="2" customFormat="1" ht="40" customHeight="1" x14ac:dyDescent="0.35">
      <c r="A26" s="186" t="s">
        <v>106</v>
      </c>
      <c r="B26" s="213">
        <v>8</v>
      </c>
      <c r="C26" s="171" t="s">
        <v>88</v>
      </c>
      <c r="D26" s="172" t="s">
        <v>105</v>
      </c>
      <c r="E26" s="173">
        <v>13.11</v>
      </c>
      <c r="F26" s="143"/>
      <c r="G26" s="111">
        <f t="shared" si="3"/>
        <v>0</v>
      </c>
      <c r="H26" s="185"/>
      <c r="I26" s="185"/>
    </row>
    <row r="27" spans="1:9" s="2" customFormat="1" ht="40" customHeight="1" x14ac:dyDescent="0.35">
      <c r="A27" s="186" t="s">
        <v>106</v>
      </c>
      <c r="B27" s="213">
        <v>9</v>
      </c>
      <c r="C27" s="171" t="s">
        <v>98</v>
      </c>
      <c r="D27" s="172" t="s">
        <v>16</v>
      </c>
      <c r="E27" s="173">
        <v>2</v>
      </c>
      <c r="F27" s="143"/>
      <c r="G27" s="111">
        <f t="shared" si="3"/>
        <v>0</v>
      </c>
      <c r="H27" s="185"/>
      <c r="I27" s="185"/>
    </row>
    <row r="28" spans="1:9" s="2" customFormat="1" ht="40" customHeight="1" x14ac:dyDescent="0.35">
      <c r="A28" s="186" t="s">
        <v>106</v>
      </c>
      <c r="B28" s="213">
        <v>10</v>
      </c>
      <c r="C28" s="171" t="s">
        <v>99</v>
      </c>
      <c r="D28" s="187" t="s">
        <v>17</v>
      </c>
      <c r="E28" s="173">
        <v>42</v>
      </c>
      <c r="F28" s="143"/>
      <c r="G28" s="111">
        <f t="shared" si="3"/>
        <v>0</v>
      </c>
      <c r="H28" s="185"/>
      <c r="I28" s="185"/>
    </row>
    <row r="29" spans="1:9" s="2" customFormat="1" ht="40" customHeight="1" x14ac:dyDescent="0.35">
      <c r="A29" s="186" t="s">
        <v>106</v>
      </c>
      <c r="B29" s="213">
        <v>11</v>
      </c>
      <c r="C29" s="171" t="s">
        <v>89</v>
      </c>
      <c r="D29" s="187" t="s">
        <v>17</v>
      </c>
      <c r="E29" s="173">
        <v>86</v>
      </c>
      <c r="F29" s="143"/>
      <c r="G29" s="111">
        <f t="shared" si="3"/>
        <v>0</v>
      </c>
      <c r="H29" s="185"/>
      <c r="I29" s="185"/>
    </row>
    <row r="30" spans="1:9" s="2" customFormat="1" ht="40" customHeight="1" x14ac:dyDescent="0.35">
      <c r="A30" s="186" t="s">
        <v>106</v>
      </c>
      <c r="B30" s="213">
        <v>12</v>
      </c>
      <c r="C30" s="171" t="s">
        <v>100</v>
      </c>
      <c r="D30" s="187" t="s">
        <v>5</v>
      </c>
      <c r="E30" s="173">
        <v>41</v>
      </c>
      <c r="F30" s="143"/>
      <c r="G30" s="111">
        <f t="shared" si="3"/>
        <v>0</v>
      </c>
      <c r="H30" s="185"/>
      <c r="I30" s="185"/>
    </row>
    <row r="31" spans="1:9" s="2" customFormat="1" ht="40" customHeight="1" x14ac:dyDescent="0.35">
      <c r="A31" s="186" t="s">
        <v>106</v>
      </c>
      <c r="B31" s="213">
        <v>13</v>
      </c>
      <c r="C31" s="171" t="s">
        <v>101</v>
      </c>
      <c r="D31" s="187" t="s">
        <v>17</v>
      </c>
      <c r="E31" s="173">
        <v>41</v>
      </c>
      <c r="F31" s="143"/>
      <c r="G31" s="111">
        <f t="shared" si="3"/>
        <v>0</v>
      </c>
      <c r="H31" s="185"/>
      <c r="I31" s="185"/>
    </row>
    <row r="32" spans="1:9" s="2" customFormat="1" ht="40" customHeight="1" x14ac:dyDescent="0.35">
      <c r="A32" s="186" t="s">
        <v>106</v>
      </c>
      <c r="B32" s="213">
        <v>14</v>
      </c>
      <c r="C32" s="171" t="s">
        <v>102</v>
      </c>
      <c r="D32" s="187" t="s">
        <v>17</v>
      </c>
      <c r="E32" s="173">
        <v>41</v>
      </c>
      <c r="F32" s="143"/>
      <c r="G32" s="111">
        <f t="shared" si="3"/>
        <v>0</v>
      </c>
      <c r="H32" s="185"/>
      <c r="I32" s="185"/>
    </row>
    <row r="33" spans="1:9" s="2" customFormat="1" ht="40" customHeight="1" x14ac:dyDescent="0.35">
      <c r="A33" s="186" t="s">
        <v>106</v>
      </c>
      <c r="B33" s="213">
        <v>15</v>
      </c>
      <c r="C33" s="171" t="s">
        <v>103</v>
      </c>
      <c r="D33" s="187" t="s">
        <v>17</v>
      </c>
      <c r="E33" s="173">
        <v>41</v>
      </c>
      <c r="F33" s="143"/>
      <c r="G33" s="111">
        <f>ROUND((E33*F33),2)</f>
        <v>0</v>
      </c>
      <c r="H33" s="185"/>
      <c r="I33" s="185"/>
    </row>
    <row r="34" spans="1:9" s="2" customFormat="1" ht="40" customHeight="1" thickBot="1" x14ac:dyDescent="0.4">
      <c r="A34" s="186" t="s">
        <v>106</v>
      </c>
      <c r="B34" s="213">
        <v>16</v>
      </c>
      <c r="C34" s="171" t="s">
        <v>104</v>
      </c>
      <c r="D34" s="187" t="s">
        <v>17</v>
      </c>
      <c r="E34" s="173">
        <v>1</v>
      </c>
      <c r="F34" s="143"/>
      <c r="G34" s="111"/>
      <c r="H34" s="185"/>
      <c r="I34" s="185"/>
    </row>
    <row r="35" spans="1:9" s="2" customFormat="1" ht="40" customHeight="1" thickBot="1" x14ac:dyDescent="0.4">
      <c r="A35" s="190" t="s">
        <v>106</v>
      </c>
      <c r="B35" s="215">
        <v>17</v>
      </c>
      <c r="C35" s="192" t="s">
        <v>300</v>
      </c>
      <c r="D35" s="193" t="s">
        <v>5</v>
      </c>
      <c r="E35" s="207">
        <v>1</v>
      </c>
      <c r="F35" s="208"/>
      <c r="G35" s="128">
        <f t="shared" si="3"/>
        <v>0</v>
      </c>
      <c r="H35" s="179" t="s">
        <v>114</v>
      </c>
      <c r="I35" s="120">
        <f>ROUND(SUM(G19:G35),2)</f>
        <v>0</v>
      </c>
    </row>
    <row r="36" spans="1:9" ht="40" customHeight="1" thickBot="1" x14ac:dyDescent="0.4">
      <c r="A36" s="209"/>
      <c r="B36" s="210"/>
      <c r="C36" s="211"/>
      <c r="D36" s="252" t="s">
        <v>131</v>
      </c>
      <c r="E36" s="253"/>
      <c r="F36" s="254"/>
      <c r="G36" s="212">
        <f>ROUND(SUM(I7,I11,I18,I35,),2)</f>
        <v>0</v>
      </c>
      <c r="H36" s="157"/>
      <c r="I36" s="157"/>
    </row>
    <row r="38" spans="1:9" customFormat="1" ht="18" customHeight="1" x14ac:dyDescent="0.35">
      <c r="F38" s="1"/>
    </row>
  </sheetData>
  <sheetProtection algorithmName="SHA-512" hashValue="MGfHSQ327Vs16h4QlavmvgZs/QX4NBfrziqkp4O8wqATYKFcG0GezI7PidY1qoYqbi9wJJJokdkYqQFTzm4JTA==" saltValue="H45UbBnsIh8DSOXTSN5Jww==" spinCount="100000" sheet="1" objects="1" scenarios="1"/>
  <mergeCells count="3">
    <mergeCell ref="A1:G1"/>
    <mergeCell ref="A3:G3"/>
    <mergeCell ref="D36:F36"/>
  </mergeCells>
  <phoneticPr fontId="7" type="noConversion"/>
  <pageMargins left="0.7" right="0.7" top="0.75" bottom="0.75" header="0.3" footer="0.3"/>
  <pageSetup paperSize="9"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ED8D-F8F6-4BCF-A04D-128F3EE15BED}">
  <dimension ref="A1:I59"/>
  <sheetViews>
    <sheetView view="pageBreakPreview" topLeftCell="B34" zoomScaleNormal="100" zoomScaleSheetLayoutView="100" workbookViewId="0">
      <selection activeCell="I35" sqref="I35"/>
    </sheetView>
  </sheetViews>
  <sheetFormatPr defaultColWidth="9.1796875" defaultRowHeight="40" customHeight="1" x14ac:dyDescent="0.35"/>
  <cols>
    <col min="1" max="1" width="36.453125" style="36" customWidth="1"/>
    <col min="2" max="2" width="9.1796875" style="47"/>
    <col min="3" max="3" width="54.81640625" customWidth="1"/>
    <col min="5" max="5" width="16.1796875" customWidth="1"/>
    <col min="6" max="6" width="16.81640625" style="1" customWidth="1"/>
    <col min="7" max="7" width="12.81640625" customWidth="1"/>
    <col min="8" max="8" width="19.453125" customWidth="1"/>
    <col min="9" max="9" width="15.81640625" style="1" customWidth="1"/>
    <col min="10" max="16384" width="9.1796875" style="1"/>
  </cols>
  <sheetData>
    <row r="1" spans="1:9" ht="40" customHeight="1" thickBot="1" x14ac:dyDescent="0.4">
      <c r="A1" s="255" t="s">
        <v>405</v>
      </c>
      <c r="B1" s="256"/>
      <c r="C1" s="256"/>
      <c r="D1" s="256"/>
      <c r="E1" s="256"/>
      <c r="F1" s="256"/>
      <c r="G1" s="257"/>
      <c r="H1" s="37"/>
    </row>
    <row r="2" spans="1:9" ht="2.5" customHeight="1" thickBot="1" x14ac:dyDescent="0.4">
      <c r="B2" s="40"/>
      <c r="C2" s="3"/>
      <c r="D2" s="3"/>
      <c r="E2" s="4"/>
      <c r="F2" s="3"/>
      <c r="G2" s="3"/>
      <c r="H2" s="27"/>
    </row>
    <row r="3" spans="1:9" ht="15" customHeight="1" thickBot="1" x14ac:dyDescent="0.4">
      <c r="A3" s="260" t="s">
        <v>407</v>
      </c>
      <c r="B3" s="261"/>
      <c r="C3" s="261"/>
      <c r="D3" s="261"/>
      <c r="E3" s="261"/>
      <c r="F3" s="261"/>
      <c r="G3" s="261"/>
      <c r="H3" s="38"/>
      <c r="I3" s="39"/>
    </row>
    <row r="4" spans="1:9" ht="51.65" customHeight="1" thickBot="1" x14ac:dyDescent="0.4">
      <c r="A4" s="238" t="s">
        <v>108</v>
      </c>
      <c r="B4" s="239" t="s">
        <v>0</v>
      </c>
      <c r="C4" s="159" t="s">
        <v>1</v>
      </c>
      <c r="D4" s="159" t="s">
        <v>2</v>
      </c>
      <c r="E4" s="160" t="s">
        <v>3</v>
      </c>
      <c r="F4" s="161" t="s">
        <v>342</v>
      </c>
      <c r="G4" s="162" t="s">
        <v>4</v>
      </c>
      <c r="H4" s="48"/>
      <c r="I4" s="49"/>
    </row>
    <row r="5" spans="1:9" ht="40" customHeight="1" x14ac:dyDescent="0.35">
      <c r="A5" s="86" t="s">
        <v>459</v>
      </c>
      <c r="B5" s="66" t="s">
        <v>21</v>
      </c>
      <c r="C5" s="240" t="s">
        <v>408</v>
      </c>
      <c r="D5" s="203" t="s">
        <v>16</v>
      </c>
      <c r="E5" s="203">
        <v>191</v>
      </c>
      <c r="F5" s="105"/>
      <c r="G5" s="106">
        <f>ROUND((E5*F5),2)</f>
        <v>0</v>
      </c>
      <c r="H5" s="50"/>
      <c r="I5" s="49"/>
    </row>
    <row r="6" spans="1:9" ht="40" customHeight="1" x14ac:dyDescent="0.35">
      <c r="A6" s="87" t="s">
        <v>459</v>
      </c>
      <c r="B6" s="63" t="s">
        <v>75</v>
      </c>
      <c r="C6" s="241" t="s">
        <v>409</v>
      </c>
      <c r="D6" s="172" t="s">
        <v>16</v>
      </c>
      <c r="E6" s="172">
        <v>513</v>
      </c>
      <c r="F6" s="110"/>
      <c r="G6" s="111">
        <f t="shared" ref="G6:G11" si="0">ROUND((E6*F6),2)</f>
        <v>0</v>
      </c>
      <c r="H6" s="50"/>
      <c r="I6" s="49"/>
    </row>
    <row r="7" spans="1:9" ht="40" customHeight="1" x14ac:dyDescent="0.35">
      <c r="A7" s="87" t="s">
        <v>459</v>
      </c>
      <c r="B7" s="63" t="s">
        <v>22</v>
      </c>
      <c r="C7" s="241" t="s">
        <v>410</v>
      </c>
      <c r="D7" s="172" t="s">
        <v>16</v>
      </c>
      <c r="E7" s="172">
        <v>115</v>
      </c>
      <c r="F7" s="110"/>
      <c r="G7" s="111">
        <f t="shared" si="0"/>
        <v>0</v>
      </c>
      <c r="H7" s="50"/>
      <c r="I7" s="49"/>
    </row>
    <row r="8" spans="1:9" ht="40" customHeight="1" x14ac:dyDescent="0.35">
      <c r="A8" s="87" t="s">
        <v>459</v>
      </c>
      <c r="B8" s="63" t="s">
        <v>23</v>
      </c>
      <c r="C8" s="241" t="s">
        <v>411</v>
      </c>
      <c r="D8" s="172" t="s">
        <v>16</v>
      </c>
      <c r="E8" s="172">
        <v>67</v>
      </c>
      <c r="F8" s="110"/>
      <c r="G8" s="111">
        <f t="shared" si="0"/>
        <v>0</v>
      </c>
      <c r="H8" s="50"/>
      <c r="I8" s="49"/>
    </row>
    <row r="9" spans="1:9" ht="40" customHeight="1" x14ac:dyDescent="0.35">
      <c r="A9" s="87" t="s">
        <v>459</v>
      </c>
      <c r="B9" s="63" t="s">
        <v>24</v>
      </c>
      <c r="C9" s="241" t="s">
        <v>412</v>
      </c>
      <c r="D9" s="172" t="s">
        <v>16</v>
      </c>
      <c r="E9" s="172">
        <v>22</v>
      </c>
      <c r="F9" s="110"/>
      <c r="G9" s="111">
        <f t="shared" ref="G9:G10" si="1">ROUND((E9*F9),2)</f>
        <v>0</v>
      </c>
      <c r="H9" s="50"/>
      <c r="I9" s="49"/>
    </row>
    <row r="10" spans="1:9" ht="40" customHeight="1" x14ac:dyDescent="0.35">
      <c r="A10" s="87" t="s">
        <v>459</v>
      </c>
      <c r="B10" s="63" t="s">
        <v>25</v>
      </c>
      <c r="C10" s="241" t="s">
        <v>413</v>
      </c>
      <c r="D10" s="172" t="s">
        <v>16</v>
      </c>
      <c r="E10" s="172">
        <v>17</v>
      </c>
      <c r="F10" s="110"/>
      <c r="G10" s="111">
        <f t="shared" si="1"/>
        <v>0</v>
      </c>
      <c r="H10" s="50"/>
      <c r="I10" s="49"/>
    </row>
    <row r="11" spans="1:9" s="2" customFormat="1" ht="50.5" customHeight="1" x14ac:dyDescent="0.35">
      <c r="A11" s="87" t="s">
        <v>459</v>
      </c>
      <c r="B11" s="63" t="s">
        <v>389</v>
      </c>
      <c r="C11" s="242" t="s">
        <v>414</v>
      </c>
      <c r="D11" s="172" t="s">
        <v>16</v>
      </c>
      <c r="E11" s="172">
        <v>56</v>
      </c>
      <c r="F11" s="110"/>
      <c r="G11" s="111">
        <f t="shared" si="0"/>
        <v>0</v>
      </c>
      <c r="H11" s="233"/>
      <c r="I11" s="52"/>
    </row>
    <row r="12" spans="1:9" ht="51" customHeight="1" x14ac:dyDescent="0.35">
      <c r="A12" s="87" t="s">
        <v>459</v>
      </c>
      <c r="B12" s="63" t="s">
        <v>390</v>
      </c>
      <c r="C12" s="242" t="s">
        <v>415</v>
      </c>
      <c r="D12" s="172" t="s">
        <v>16</v>
      </c>
      <c r="E12" s="172">
        <v>553</v>
      </c>
      <c r="F12" s="110"/>
      <c r="G12" s="111">
        <f>ROUND((E12*F12),2)</f>
        <v>0</v>
      </c>
      <c r="H12" s="50"/>
      <c r="I12" s="49"/>
    </row>
    <row r="13" spans="1:9" ht="50.5" customHeight="1" x14ac:dyDescent="0.35">
      <c r="A13" s="87" t="s">
        <v>459</v>
      </c>
      <c r="B13" s="63" t="s">
        <v>392</v>
      </c>
      <c r="C13" s="242" t="s">
        <v>416</v>
      </c>
      <c r="D13" s="172" t="s">
        <v>16</v>
      </c>
      <c r="E13" s="172">
        <v>715</v>
      </c>
      <c r="F13" s="110"/>
      <c r="G13" s="111">
        <f t="shared" ref="G13:G18" si="2">ROUND((E13*F13),2)</f>
        <v>0</v>
      </c>
      <c r="H13" s="50"/>
      <c r="I13" s="49"/>
    </row>
    <row r="14" spans="1:9" ht="40" customHeight="1" x14ac:dyDescent="0.35">
      <c r="A14" s="87" t="s">
        <v>459</v>
      </c>
      <c r="B14" s="63" t="s">
        <v>394</v>
      </c>
      <c r="C14" s="241" t="s">
        <v>417</v>
      </c>
      <c r="D14" s="172" t="s">
        <v>16</v>
      </c>
      <c r="E14" s="172">
        <v>54</v>
      </c>
      <c r="F14" s="110"/>
      <c r="G14" s="111">
        <f t="shared" si="2"/>
        <v>0</v>
      </c>
      <c r="H14" s="50"/>
      <c r="I14" s="49"/>
    </row>
    <row r="15" spans="1:9" ht="40" customHeight="1" x14ac:dyDescent="0.35">
      <c r="A15" s="87" t="s">
        <v>459</v>
      </c>
      <c r="B15" s="63" t="s">
        <v>396</v>
      </c>
      <c r="C15" s="241" t="s">
        <v>418</v>
      </c>
      <c r="D15" s="172" t="s">
        <v>16</v>
      </c>
      <c r="E15" s="172">
        <v>19</v>
      </c>
      <c r="F15" s="110"/>
      <c r="G15" s="111">
        <f t="shared" si="2"/>
        <v>0</v>
      </c>
      <c r="H15" s="50"/>
      <c r="I15" s="49"/>
    </row>
    <row r="16" spans="1:9" ht="40" customHeight="1" x14ac:dyDescent="0.35">
      <c r="A16" s="87" t="s">
        <v>459</v>
      </c>
      <c r="B16" s="63" t="s">
        <v>398</v>
      </c>
      <c r="C16" s="241" t="s">
        <v>419</v>
      </c>
      <c r="D16" s="172" t="s">
        <v>17</v>
      </c>
      <c r="E16" s="172">
        <v>128</v>
      </c>
      <c r="F16" s="110"/>
      <c r="G16" s="111">
        <f t="shared" si="2"/>
        <v>0</v>
      </c>
      <c r="H16" s="50"/>
      <c r="I16" s="49"/>
    </row>
    <row r="17" spans="1:9" ht="40" customHeight="1" x14ac:dyDescent="0.35">
      <c r="A17" s="87" t="s">
        <v>459</v>
      </c>
      <c r="B17" s="63" t="s">
        <v>421</v>
      </c>
      <c r="C17" s="241" t="s">
        <v>420</v>
      </c>
      <c r="D17" s="172" t="s">
        <v>17</v>
      </c>
      <c r="E17" s="172">
        <v>26</v>
      </c>
      <c r="F17" s="110"/>
      <c r="G17" s="111">
        <f t="shared" si="2"/>
        <v>0</v>
      </c>
      <c r="H17" s="50"/>
      <c r="I17" s="49"/>
    </row>
    <row r="18" spans="1:9" s="2" customFormat="1" ht="40" customHeight="1" x14ac:dyDescent="0.35">
      <c r="A18" s="87" t="s">
        <v>459</v>
      </c>
      <c r="B18" s="63" t="s">
        <v>422</v>
      </c>
      <c r="C18" s="241" t="s">
        <v>428</v>
      </c>
      <c r="D18" s="172" t="s">
        <v>17</v>
      </c>
      <c r="E18" s="172">
        <v>14</v>
      </c>
      <c r="F18" s="110"/>
      <c r="G18" s="111">
        <f t="shared" si="2"/>
        <v>0</v>
      </c>
      <c r="H18" s="233"/>
      <c r="I18" s="52"/>
    </row>
    <row r="19" spans="1:9" ht="40" customHeight="1" x14ac:dyDescent="0.35">
      <c r="A19" s="87" t="s">
        <v>459</v>
      </c>
      <c r="B19" s="63" t="s">
        <v>423</v>
      </c>
      <c r="C19" s="241" t="s">
        <v>429</v>
      </c>
      <c r="D19" s="172" t="s">
        <v>17</v>
      </c>
      <c r="E19" s="172">
        <v>3</v>
      </c>
      <c r="F19" s="110"/>
      <c r="G19" s="111">
        <f>ROUND((E19*F19),2)</f>
        <v>0</v>
      </c>
      <c r="H19" s="50"/>
      <c r="I19" s="49"/>
    </row>
    <row r="20" spans="1:9" ht="40" customHeight="1" x14ac:dyDescent="0.35">
      <c r="A20" s="87" t="s">
        <v>459</v>
      </c>
      <c r="B20" s="63" t="s">
        <v>424</v>
      </c>
      <c r="C20" s="241" t="s">
        <v>430</v>
      </c>
      <c r="D20" s="172" t="s">
        <v>17</v>
      </c>
      <c r="E20" s="172">
        <v>13</v>
      </c>
      <c r="F20" s="110"/>
      <c r="G20" s="111">
        <f t="shared" ref="G20:G25" si="3">ROUND((E20*F20),2)</f>
        <v>0</v>
      </c>
      <c r="H20" s="50"/>
      <c r="I20" s="49"/>
    </row>
    <row r="21" spans="1:9" ht="40" customHeight="1" x14ac:dyDescent="0.35">
      <c r="A21" s="87" t="s">
        <v>459</v>
      </c>
      <c r="B21" s="63" t="s">
        <v>425</v>
      </c>
      <c r="C21" s="241" t="s">
        <v>431</v>
      </c>
      <c r="D21" s="172" t="s">
        <v>17</v>
      </c>
      <c r="E21" s="172">
        <v>14</v>
      </c>
      <c r="F21" s="110"/>
      <c r="G21" s="111">
        <f t="shared" si="3"/>
        <v>0</v>
      </c>
      <c r="H21" s="50"/>
      <c r="I21" s="49"/>
    </row>
    <row r="22" spans="1:9" ht="40" customHeight="1" x14ac:dyDescent="0.35">
      <c r="A22" s="87" t="s">
        <v>459</v>
      </c>
      <c r="B22" s="63" t="s">
        <v>426</v>
      </c>
      <c r="C22" s="241" t="s">
        <v>440</v>
      </c>
      <c r="D22" s="172" t="s">
        <v>17</v>
      </c>
      <c r="E22" s="172">
        <v>13</v>
      </c>
      <c r="F22" s="110"/>
      <c r="G22" s="111">
        <f t="shared" si="3"/>
        <v>0</v>
      </c>
      <c r="H22" s="50"/>
      <c r="I22" s="49"/>
    </row>
    <row r="23" spans="1:9" ht="40" customHeight="1" x14ac:dyDescent="0.35">
      <c r="A23" s="87" t="s">
        <v>459</v>
      </c>
      <c r="B23" s="63" t="s">
        <v>427</v>
      </c>
      <c r="C23" s="241" t="s">
        <v>441</v>
      </c>
      <c r="D23" s="172" t="s">
        <v>17</v>
      </c>
      <c r="E23" s="172">
        <v>1</v>
      </c>
      <c r="F23" s="110"/>
      <c r="G23" s="111">
        <f t="shared" si="3"/>
        <v>0</v>
      </c>
      <c r="H23" s="50"/>
      <c r="I23" s="49"/>
    </row>
    <row r="24" spans="1:9" ht="40" customHeight="1" x14ac:dyDescent="0.35">
      <c r="A24" s="87" t="s">
        <v>459</v>
      </c>
      <c r="B24" s="63" t="s">
        <v>432</v>
      </c>
      <c r="C24" s="241" t="s">
        <v>442</v>
      </c>
      <c r="D24" s="172" t="s">
        <v>17</v>
      </c>
      <c r="E24" s="172">
        <v>4</v>
      </c>
      <c r="F24" s="110"/>
      <c r="G24" s="111">
        <f t="shared" si="3"/>
        <v>0</v>
      </c>
      <c r="H24" s="50"/>
      <c r="I24" s="49"/>
    </row>
    <row r="25" spans="1:9" s="2" customFormat="1" ht="40" customHeight="1" x14ac:dyDescent="0.35">
      <c r="A25" s="87" t="s">
        <v>459</v>
      </c>
      <c r="B25" s="63" t="s">
        <v>433</v>
      </c>
      <c r="C25" s="241" t="s">
        <v>443</v>
      </c>
      <c r="D25" s="172" t="s">
        <v>17</v>
      </c>
      <c r="E25" s="172">
        <v>4</v>
      </c>
      <c r="F25" s="110"/>
      <c r="G25" s="111">
        <f t="shared" si="3"/>
        <v>0</v>
      </c>
      <c r="H25" s="233"/>
      <c r="I25" s="52"/>
    </row>
    <row r="26" spans="1:9" s="2" customFormat="1" ht="40" customHeight="1" x14ac:dyDescent="0.35">
      <c r="A26" s="87" t="s">
        <v>459</v>
      </c>
      <c r="B26" s="63" t="s">
        <v>434</v>
      </c>
      <c r="C26" s="243" t="s">
        <v>444</v>
      </c>
      <c r="D26" s="172" t="s">
        <v>450</v>
      </c>
      <c r="E26" s="172">
        <v>360</v>
      </c>
      <c r="F26" s="237"/>
      <c r="G26" s="111">
        <f t="shared" ref="G26:G27" si="4">ROUND((E26*F26),2)</f>
        <v>0</v>
      </c>
      <c r="H26" s="50"/>
      <c r="I26" s="51"/>
    </row>
    <row r="27" spans="1:9" s="2" customFormat="1" ht="40" customHeight="1" x14ac:dyDescent="0.35">
      <c r="A27" s="87" t="s">
        <v>459</v>
      </c>
      <c r="B27" s="63" t="s">
        <v>435</v>
      </c>
      <c r="C27" s="243" t="s">
        <v>445</v>
      </c>
      <c r="D27" s="235" t="s">
        <v>142</v>
      </c>
      <c r="E27" s="172">
        <v>1430</v>
      </c>
      <c r="F27" s="237"/>
      <c r="G27" s="111">
        <f t="shared" si="4"/>
        <v>0</v>
      </c>
      <c r="H27" s="50"/>
      <c r="I27" s="51"/>
    </row>
    <row r="28" spans="1:9" s="2" customFormat="1" ht="40" customHeight="1" x14ac:dyDescent="0.35">
      <c r="A28" s="87" t="s">
        <v>459</v>
      </c>
      <c r="B28" s="63" t="s">
        <v>436</v>
      </c>
      <c r="C28" s="243" t="s">
        <v>446</v>
      </c>
      <c r="D28" s="235" t="s">
        <v>142</v>
      </c>
      <c r="E28" s="172">
        <v>45</v>
      </c>
      <c r="F28" s="237"/>
      <c r="G28" s="111">
        <f t="shared" ref="G28:G29" si="5">ROUND((E28*F28),2)</f>
        <v>0</v>
      </c>
      <c r="H28" s="50"/>
      <c r="I28" s="51"/>
    </row>
    <row r="29" spans="1:9" s="2" customFormat="1" ht="40" customHeight="1" x14ac:dyDescent="0.35">
      <c r="A29" s="87" t="s">
        <v>459</v>
      </c>
      <c r="B29" s="63" t="s">
        <v>437</v>
      </c>
      <c r="C29" s="243" t="s">
        <v>447</v>
      </c>
      <c r="D29" s="235" t="s">
        <v>142</v>
      </c>
      <c r="E29" s="172">
        <v>20</v>
      </c>
      <c r="F29" s="237"/>
      <c r="G29" s="111">
        <f t="shared" si="5"/>
        <v>0</v>
      </c>
      <c r="H29" s="234"/>
      <c r="I29" s="52"/>
    </row>
    <row r="30" spans="1:9" s="2" customFormat="1" ht="40" customHeight="1" x14ac:dyDescent="0.35">
      <c r="A30" s="87" t="s">
        <v>459</v>
      </c>
      <c r="B30" s="63" t="s">
        <v>438</v>
      </c>
      <c r="C30" s="244" t="s">
        <v>448</v>
      </c>
      <c r="D30" s="172" t="s">
        <v>17</v>
      </c>
      <c r="E30" s="172">
        <v>14</v>
      </c>
      <c r="F30" s="133"/>
      <c r="G30" s="111">
        <f>ROUND((E30*F30),2)</f>
        <v>0</v>
      </c>
      <c r="H30" s="50"/>
      <c r="I30" s="51"/>
    </row>
    <row r="31" spans="1:9" s="2" customFormat="1" ht="40" customHeight="1" x14ac:dyDescent="0.35">
      <c r="A31" s="87" t="s">
        <v>459</v>
      </c>
      <c r="B31" s="63" t="s">
        <v>439</v>
      </c>
      <c r="C31" s="244" t="s">
        <v>449</v>
      </c>
      <c r="D31" s="172" t="s">
        <v>16</v>
      </c>
      <c r="E31" s="235">
        <v>107</v>
      </c>
      <c r="F31" s="133"/>
      <c r="G31" s="111">
        <f>ROUND((E31*F31),2)</f>
        <v>0</v>
      </c>
      <c r="H31" s="50"/>
      <c r="I31" s="51"/>
    </row>
    <row r="32" spans="1:9" s="2" customFormat="1" ht="40" customHeight="1" x14ac:dyDescent="0.35">
      <c r="A32" s="87" t="s">
        <v>459</v>
      </c>
      <c r="B32" s="63" t="s">
        <v>451</v>
      </c>
      <c r="C32" s="243" t="s">
        <v>455</v>
      </c>
      <c r="D32" s="235" t="s">
        <v>142</v>
      </c>
      <c r="E32" s="172">
        <v>37</v>
      </c>
      <c r="F32" s="133"/>
      <c r="G32" s="111">
        <f t="shared" ref="G32:G33" si="6">ROUND((E32*F32),2)</f>
        <v>0</v>
      </c>
      <c r="H32" s="50"/>
      <c r="I32" s="51"/>
    </row>
    <row r="33" spans="1:9" s="2" customFormat="1" ht="48" customHeight="1" x14ac:dyDescent="0.35">
      <c r="A33" s="87" t="s">
        <v>459</v>
      </c>
      <c r="B33" s="63" t="s">
        <v>452</v>
      </c>
      <c r="C33" s="243" t="s">
        <v>456</v>
      </c>
      <c r="D33" s="235" t="s">
        <v>143</v>
      </c>
      <c r="E33" s="172">
        <v>50</v>
      </c>
      <c r="F33" s="133"/>
      <c r="G33" s="111">
        <f t="shared" si="6"/>
        <v>0</v>
      </c>
      <c r="H33" s="50"/>
      <c r="I33" s="51"/>
    </row>
    <row r="34" spans="1:9" s="2" customFormat="1" ht="40" customHeight="1" x14ac:dyDescent="0.35">
      <c r="A34" s="87" t="s">
        <v>459</v>
      </c>
      <c r="B34" s="63" t="s">
        <v>453</v>
      </c>
      <c r="C34" s="243" t="s">
        <v>457</v>
      </c>
      <c r="D34" s="235" t="s">
        <v>142</v>
      </c>
      <c r="E34" s="172">
        <v>5</v>
      </c>
      <c r="F34" s="133"/>
      <c r="G34" s="111">
        <f t="shared" ref="G34:G35" si="7">ROUND((E34*F34),2)</f>
        <v>0</v>
      </c>
      <c r="H34" s="50"/>
      <c r="I34" s="51"/>
    </row>
    <row r="35" spans="1:9" s="2" customFormat="1" ht="40" customHeight="1" thickBot="1" x14ac:dyDescent="0.4">
      <c r="A35" s="88" t="s">
        <v>459</v>
      </c>
      <c r="B35" s="68" t="s">
        <v>454</v>
      </c>
      <c r="C35" s="245" t="s">
        <v>458</v>
      </c>
      <c r="D35" s="236" t="s">
        <v>142</v>
      </c>
      <c r="E35" s="230">
        <v>5</v>
      </c>
      <c r="F35" s="201"/>
      <c r="G35" s="128">
        <f t="shared" si="7"/>
        <v>0</v>
      </c>
      <c r="H35" s="80" t="s">
        <v>111</v>
      </c>
      <c r="I35" s="79">
        <f>ROUND(SUM(G5:G35),2)</f>
        <v>0</v>
      </c>
    </row>
    <row r="36" spans="1:9" ht="40" customHeight="1" thickBot="1" x14ac:dyDescent="0.4">
      <c r="A36" s="55"/>
      <c r="B36" s="53"/>
      <c r="C36" s="54"/>
      <c r="D36" s="270" t="s">
        <v>132</v>
      </c>
      <c r="E36" s="271"/>
      <c r="F36" s="272"/>
      <c r="G36" s="56">
        <f>ROUND(SUM(I35),2)</f>
        <v>0</v>
      </c>
      <c r="H36" s="52"/>
      <c r="I36" s="49"/>
    </row>
    <row r="37" spans="1:9" ht="40" customHeight="1" x14ac:dyDescent="0.35">
      <c r="B37" s="41"/>
      <c r="C37" s="22"/>
      <c r="D37" s="26"/>
      <c r="E37" s="20"/>
      <c r="F37" s="27"/>
      <c r="G37" s="27"/>
      <c r="H37" s="27"/>
    </row>
    <row r="38" spans="1:9" ht="40" customHeight="1" x14ac:dyDescent="0.35">
      <c r="B38" s="42"/>
      <c r="D38" s="28"/>
      <c r="E38" s="28"/>
      <c r="F38" s="28"/>
      <c r="G38" s="28"/>
      <c r="H38" s="28"/>
    </row>
    <row r="39" spans="1:9" ht="40" customHeight="1" x14ac:dyDescent="0.35">
      <c r="B39" s="43"/>
      <c r="C39" s="21"/>
      <c r="D39" s="15"/>
      <c r="E39" s="16"/>
      <c r="F39" s="29"/>
      <c r="G39" s="18"/>
      <c r="H39" s="18"/>
    </row>
    <row r="40" spans="1:9" ht="40" customHeight="1" x14ac:dyDescent="0.35">
      <c r="B40" s="44"/>
      <c r="C40" s="26"/>
      <c r="D40" s="19"/>
      <c r="E40" s="30"/>
      <c r="F40" s="29"/>
      <c r="G40" s="18"/>
      <c r="H40" s="18"/>
    </row>
    <row r="41" spans="1:9" ht="40" customHeight="1" x14ac:dyDescent="0.35">
      <c r="B41" s="44"/>
      <c r="C41" s="31"/>
      <c r="D41" s="19"/>
      <c r="E41" s="19"/>
      <c r="F41" s="29"/>
      <c r="G41" s="18"/>
      <c r="H41" s="18"/>
    </row>
    <row r="42" spans="1:9" ht="40" customHeight="1" x14ac:dyDescent="0.35">
      <c r="B42" s="44"/>
      <c r="C42" s="14"/>
      <c r="D42" s="19"/>
      <c r="E42" s="19"/>
      <c r="F42" s="29"/>
      <c r="G42" s="18"/>
      <c r="H42" s="18"/>
    </row>
    <row r="43" spans="1:9" ht="40" customHeight="1" x14ac:dyDescent="0.35">
      <c r="B43" s="44"/>
      <c r="C43" s="14"/>
      <c r="D43" s="19"/>
      <c r="E43" s="19"/>
      <c r="F43" s="29"/>
      <c r="G43" s="18"/>
      <c r="H43" s="18"/>
    </row>
    <row r="44" spans="1:9" ht="40" customHeight="1" x14ac:dyDescent="0.35">
      <c r="B44" s="44"/>
      <c r="C44" s="14"/>
      <c r="D44" s="19"/>
      <c r="E44" s="19"/>
      <c r="F44" s="29"/>
      <c r="G44" s="18"/>
      <c r="H44" s="18"/>
    </row>
    <row r="45" spans="1:9" ht="40" customHeight="1" x14ac:dyDescent="0.35">
      <c r="B45" s="44"/>
      <c r="C45" s="14"/>
      <c r="D45" s="19"/>
      <c r="E45" s="19"/>
      <c r="F45" s="29"/>
      <c r="G45" s="18"/>
      <c r="H45" s="18"/>
    </row>
    <row r="46" spans="1:9" ht="40" customHeight="1" x14ac:dyDescent="0.35">
      <c r="B46" s="44"/>
      <c r="C46" s="14"/>
      <c r="D46" s="19"/>
      <c r="E46" s="19"/>
      <c r="F46" s="29"/>
      <c r="G46" s="18"/>
      <c r="H46" s="18"/>
    </row>
    <row r="47" spans="1:9" ht="40" customHeight="1" x14ac:dyDescent="0.35">
      <c r="B47" s="44"/>
      <c r="C47" s="14"/>
      <c r="D47" s="19"/>
      <c r="E47" s="19"/>
      <c r="F47" s="29"/>
      <c r="G47" s="18"/>
      <c r="H47" s="18"/>
    </row>
    <row r="48" spans="1:9" ht="40" customHeight="1" x14ac:dyDescent="0.35">
      <c r="B48" s="44"/>
      <c r="C48" s="14"/>
      <c r="D48" s="19"/>
      <c r="E48" s="19"/>
      <c r="F48" s="29"/>
      <c r="G48" s="18"/>
      <c r="H48" s="18"/>
    </row>
    <row r="49" spans="2:8" ht="40" customHeight="1" x14ac:dyDescent="0.35">
      <c r="B49" s="44"/>
      <c r="C49" s="14"/>
      <c r="D49" s="19"/>
      <c r="E49" s="14"/>
      <c r="F49" s="29"/>
      <c r="G49" s="18"/>
      <c r="H49" s="18"/>
    </row>
    <row r="50" spans="2:8" ht="40" customHeight="1" x14ac:dyDescent="0.35">
      <c r="B50" s="44"/>
      <c r="C50" s="14"/>
      <c r="D50" s="19"/>
      <c r="E50" s="14"/>
      <c r="F50" s="29"/>
      <c r="G50" s="18"/>
      <c r="H50" s="18"/>
    </row>
    <row r="51" spans="2:8" ht="40" customHeight="1" x14ac:dyDescent="0.35">
      <c r="B51" s="44"/>
      <c r="C51" s="14"/>
      <c r="D51" s="19"/>
      <c r="E51" s="19"/>
      <c r="F51" s="29"/>
      <c r="G51" s="18"/>
      <c r="H51" s="18"/>
    </row>
    <row r="52" spans="2:8" ht="40" customHeight="1" x14ac:dyDescent="0.35">
      <c r="B52" s="44"/>
      <c r="C52" s="14"/>
      <c r="D52" s="19"/>
      <c r="E52" s="19"/>
      <c r="F52" s="29"/>
      <c r="G52" s="18"/>
      <c r="H52" s="18"/>
    </row>
    <row r="53" spans="2:8" ht="40" customHeight="1" x14ac:dyDescent="0.35">
      <c r="B53" s="44"/>
      <c r="C53" s="14"/>
      <c r="D53" s="15"/>
      <c r="E53" s="32"/>
      <c r="F53" s="33"/>
      <c r="G53" s="17"/>
      <c r="H53" s="17"/>
    </row>
    <row r="54" spans="2:8" ht="40" customHeight="1" x14ac:dyDescent="0.35">
      <c r="B54" s="44"/>
      <c r="C54" s="14"/>
      <c r="D54" s="15"/>
      <c r="E54" s="32"/>
      <c r="F54" s="29"/>
      <c r="G54" s="18"/>
      <c r="H54" s="18"/>
    </row>
    <row r="55" spans="2:8" ht="40" customHeight="1" x14ac:dyDescent="0.35">
      <c r="B55" s="44"/>
      <c r="C55" s="22"/>
      <c r="D55" s="15"/>
      <c r="E55" s="32"/>
      <c r="F55" s="29"/>
      <c r="G55" s="18"/>
      <c r="H55" s="18"/>
    </row>
    <row r="56" spans="2:8" ht="40" customHeight="1" x14ac:dyDescent="0.35">
      <c r="B56" s="44"/>
      <c r="C56" s="22"/>
      <c r="D56" s="23"/>
      <c r="E56" s="23"/>
      <c r="F56" s="33"/>
      <c r="G56" s="17"/>
      <c r="H56" s="17"/>
    </row>
    <row r="57" spans="2:8" ht="40" customHeight="1" x14ac:dyDescent="0.35">
      <c r="B57" s="45"/>
      <c r="C57" s="22"/>
      <c r="E57" s="24"/>
      <c r="F57"/>
      <c r="G57" s="17"/>
      <c r="H57" s="17"/>
    </row>
    <row r="58" spans="2:8" ht="40" customHeight="1" x14ac:dyDescent="0.35">
      <c r="B58" s="46"/>
      <c r="C58" s="22"/>
    </row>
    <row r="59" spans="2:8" ht="40" customHeight="1" x14ac:dyDescent="0.35">
      <c r="C59" s="25"/>
    </row>
  </sheetData>
  <sheetProtection algorithmName="SHA-512" hashValue="BG8LIdXi+YyxR+xas3CNmoyUzQ8iXButKOPaNFekjPxvwLKf7IMtZEojsuBqQHE5Dsb7DVvLcZbw5IT8S+0OOw==" saltValue="oVSjcQK87IwpR3BjkB7u7Q==" spinCount="100000" sheet="1" objects="1" scenarios="1"/>
  <mergeCells count="3">
    <mergeCell ref="D36:F36"/>
    <mergeCell ref="A1:G1"/>
    <mergeCell ref="A3:G3"/>
  </mergeCells>
  <phoneticPr fontId="7" type="noConversion"/>
  <pageMargins left="0.7" right="0.7" top="0.75" bottom="0.75" header="0.3" footer="0.3"/>
  <pageSetup paperSize="9"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2F669-776F-43CB-8A2C-1D66FE5ACD6A}">
  <dimension ref="A1:I22"/>
  <sheetViews>
    <sheetView view="pageBreakPreview" topLeftCell="B18" zoomScaleNormal="100" zoomScaleSheetLayoutView="100" workbookViewId="0">
      <selection activeCell="G22" sqref="G22"/>
    </sheetView>
  </sheetViews>
  <sheetFormatPr defaultColWidth="9.1796875" defaultRowHeight="14.5" x14ac:dyDescent="0.35"/>
  <cols>
    <col min="1" max="1" width="22.54296875" style="1" customWidth="1"/>
    <col min="3" max="3" width="65.81640625" customWidth="1"/>
    <col min="5" max="5" width="16.1796875" customWidth="1"/>
    <col min="6" max="6" width="16.81640625" style="1" customWidth="1"/>
    <col min="7" max="7" width="12.81640625" customWidth="1"/>
    <col min="8" max="8" width="17.81640625" style="1" customWidth="1"/>
    <col min="9" max="9" width="10.1796875" style="1" bestFit="1" customWidth="1"/>
    <col min="10" max="16384" width="9.1796875" style="1"/>
  </cols>
  <sheetData>
    <row r="1" spans="1:9" ht="28.5" customHeight="1" thickBot="1" x14ac:dyDescent="0.4">
      <c r="A1" s="255" t="s">
        <v>405</v>
      </c>
      <c r="B1" s="256"/>
      <c r="C1" s="256"/>
      <c r="D1" s="256"/>
      <c r="E1" s="256"/>
      <c r="F1" s="256"/>
      <c r="G1" s="257"/>
    </row>
    <row r="2" spans="1:9" ht="8.15" customHeight="1" thickBot="1" x14ac:dyDescent="0.4">
      <c r="B2" s="3"/>
      <c r="C2" s="3"/>
      <c r="D2" s="3"/>
      <c r="E2" s="4"/>
      <c r="F2" s="3"/>
      <c r="G2" s="3"/>
    </row>
    <row r="3" spans="1:9" ht="15" customHeight="1" thickBot="1" x14ac:dyDescent="0.4">
      <c r="A3" s="273" t="s">
        <v>372</v>
      </c>
      <c r="B3" s="274"/>
      <c r="C3" s="274"/>
      <c r="D3" s="274"/>
      <c r="E3" s="274"/>
      <c r="F3" s="274"/>
      <c r="G3" s="275"/>
      <c r="H3" s="157"/>
      <c r="I3" s="157"/>
    </row>
    <row r="4" spans="1:9" ht="45" x14ac:dyDescent="0.35">
      <c r="A4" s="224" t="s">
        <v>108</v>
      </c>
      <c r="B4" s="225" t="s">
        <v>0</v>
      </c>
      <c r="C4" s="225" t="s">
        <v>1</v>
      </c>
      <c r="D4" s="225" t="s">
        <v>2</v>
      </c>
      <c r="E4" s="226" t="s">
        <v>3</v>
      </c>
      <c r="F4" s="227" t="s">
        <v>342</v>
      </c>
      <c r="G4" s="228" t="s">
        <v>4</v>
      </c>
      <c r="H4" s="157"/>
      <c r="I4" s="157"/>
    </row>
    <row r="5" spans="1:9" ht="40" customHeight="1" x14ac:dyDescent="0.35">
      <c r="A5" s="170" t="s">
        <v>74</v>
      </c>
      <c r="B5" s="84" t="s">
        <v>21</v>
      </c>
      <c r="C5" s="222" t="s">
        <v>287</v>
      </c>
      <c r="D5" s="206" t="s">
        <v>18</v>
      </c>
      <c r="E5" s="206">
        <v>1.2669999999999999</v>
      </c>
      <c r="F5" s="124"/>
      <c r="G5" s="111">
        <f t="shared" ref="G5:G21" si="0">ROUND((E5*F5),2)</f>
        <v>0</v>
      </c>
      <c r="H5" s="157"/>
      <c r="I5" s="157"/>
    </row>
    <row r="6" spans="1:9" ht="40" customHeight="1" x14ac:dyDescent="0.35">
      <c r="A6" s="170" t="s">
        <v>74</v>
      </c>
      <c r="B6" s="84" t="s">
        <v>75</v>
      </c>
      <c r="C6" s="222" t="s">
        <v>288</v>
      </c>
      <c r="D6" s="206" t="s">
        <v>296</v>
      </c>
      <c r="E6" s="206">
        <v>95</v>
      </c>
      <c r="F6" s="124"/>
      <c r="G6" s="111">
        <f t="shared" si="0"/>
        <v>0</v>
      </c>
      <c r="H6" s="157"/>
      <c r="I6" s="157"/>
    </row>
    <row r="7" spans="1:9" ht="40" customHeight="1" x14ac:dyDescent="0.35">
      <c r="A7" s="170" t="s">
        <v>74</v>
      </c>
      <c r="B7" s="84" t="s">
        <v>22</v>
      </c>
      <c r="C7" s="222" t="s">
        <v>289</v>
      </c>
      <c r="D7" s="206" t="s">
        <v>296</v>
      </c>
      <c r="E7" s="206">
        <v>356</v>
      </c>
      <c r="F7" s="124"/>
      <c r="G7" s="111">
        <f t="shared" si="0"/>
        <v>0</v>
      </c>
      <c r="H7" s="157"/>
      <c r="I7" s="157"/>
    </row>
    <row r="8" spans="1:9" ht="40" customHeight="1" x14ac:dyDescent="0.35">
      <c r="A8" s="170" t="s">
        <v>74</v>
      </c>
      <c r="B8" s="84" t="s">
        <v>23</v>
      </c>
      <c r="C8" s="222" t="s">
        <v>290</v>
      </c>
      <c r="D8" s="206" t="s">
        <v>16</v>
      </c>
      <c r="E8" s="206">
        <v>284</v>
      </c>
      <c r="F8" s="124"/>
      <c r="G8" s="111">
        <f t="shared" si="0"/>
        <v>0</v>
      </c>
      <c r="H8" s="157"/>
      <c r="I8" s="157"/>
    </row>
    <row r="9" spans="1:9" ht="40" customHeight="1" x14ac:dyDescent="0.35">
      <c r="A9" s="170" t="s">
        <v>74</v>
      </c>
      <c r="B9" s="84" t="s">
        <v>24</v>
      </c>
      <c r="C9" s="222" t="s">
        <v>291</v>
      </c>
      <c r="D9" s="206" t="s">
        <v>16</v>
      </c>
      <c r="E9" s="206">
        <v>983</v>
      </c>
      <c r="F9" s="124"/>
      <c r="G9" s="111">
        <f t="shared" si="0"/>
        <v>0</v>
      </c>
      <c r="H9" s="157"/>
      <c r="I9" s="157"/>
    </row>
    <row r="10" spans="1:9" ht="40" customHeight="1" x14ac:dyDescent="0.35">
      <c r="A10" s="170" t="s">
        <v>74</v>
      </c>
      <c r="B10" s="84" t="s">
        <v>25</v>
      </c>
      <c r="C10" s="222" t="s">
        <v>292</v>
      </c>
      <c r="D10" s="206" t="s">
        <v>17</v>
      </c>
      <c r="E10" s="206">
        <v>30</v>
      </c>
      <c r="F10" s="124"/>
      <c r="G10" s="111">
        <f t="shared" si="0"/>
        <v>0</v>
      </c>
      <c r="H10" s="157"/>
      <c r="I10" s="157"/>
    </row>
    <row r="11" spans="1:9" ht="40" customHeight="1" x14ac:dyDescent="0.35">
      <c r="A11" s="170" t="s">
        <v>74</v>
      </c>
      <c r="B11" s="84" t="s">
        <v>26</v>
      </c>
      <c r="C11" s="222" t="s">
        <v>293</v>
      </c>
      <c r="D11" s="206" t="s">
        <v>17</v>
      </c>
      <c r="E11" s="206">
        <v>30</v>
      </c>
      <c r="F11" s="124"/>
      <c r="G11" s="111">
        <f t="shared" si="0"/>
        <v>0</v>
      </c>
      <c r="H11" s="157"/>
      <c r="I11" s="157"/>
    </row>
    <row r="12" spans="1:9" ht="40" customHeight="1" x14ac:dyDescent="0.35">
      <c r="A12" s="170" t="s">
        <v>74</v>
      </c>
      <c r="B12" s="84" t="s">
        <v>27</v>
      </c>
      <c r="C12" s="222" t="s">
        <v>294</v>
      </c>
      <c r="D12" s="206" t="s">
        <v>16</v>
      </c>
      <c r="E12" s="206">
        <v>38</v>
      </c>
      <c r="F12" s="124"/>
      <c r="G12" s="111">
        <f t="shared" si="0"/>
        <v>0</v>
      </c>
      <c r="H12" s="157"/>
      <c r="I12" s="157"/>
    </row>
    <row r="13" spans="1:9" ht="60" customHeight="1" x14ac:dyDescent="0.35">
      <c r="A13" s="170" t="s">
        <v>74</v>
      </c>
      <c r="B13" s="84" t="s">
        <v>28</v>
      </c>
      <c r="C13" s="223" t="s">
        <v>295</v>
      </c>
      <c r="D13" s="206" t="s">
        <v>5</v>
      </c>
      <c r="E13" s="206">
        <v>66</v>
      </c>
      <c r="F13" s="124"/>
      <c r="G13" s="111">
        <f t="shared" si="0"/>
        <v>0</v>
      </c>
      <c r="H13" s="157"/>
      <c r="I13" s="157"/>
    </row>
    <row r="14" spans="1:9" ht="60" customHeight="1" x14ac:dyDescent="0.35">
      <c r="A14" s="170" t="s">
        <v>74</v>
      </c>
      <c r="B14" s="84" t="s">
        <v>76</v>
      </c>
      <c r="C14" s="223" t="s">
        <v>376</v>
      </c>
      <c r="D14" s="206" t="s">
        <v>17</v>
      </c>
      <c r="E14" s="206">
        <v>18</v>
      </c>
      <c r="F14" s="124"/>
      <c r="G14" s="111">
        <f t="shared" si="0"/>
        <v>0</v>
      </c>
      <c r="H14" s="157"/>
      <c r="I14" s="157"/>
    </row>
    <row r="15" spans="1:9" ht="60" customHeight="1" x14ac:dyDescent="0.35">
      <c r="A15" s="170" t="s">
        <v>74</v>
      </c>
      <c r="B15" s="84" t="s">
        <v>77</v>
      </c>
      <c r="C15" s="223" t="s">
        <v>377</v>
      </c>
      <c r="D15" s="206" t="s">
        <v>17</v>
      </c>
      <c r="E15" s="206">
        <v>6</v>
      </c>
      <c r="F15" s="124"/>
      <c r="G15" s="111">
        <f t="shared" si="0"/>
        <v>0</v>
      </c>
      <c r="H15" s="157"/>
      <c r="I15" s="157"/>
    </row>
    <row r="16" spans="1:9" s="2" customFormat="1" ht="60" customHeight="1" x14ac:dyDescent="0.35">
      <c r="A16" s="170" t="s">
        <v>74</v>
      </c>
      <c r="B16" s="84" t="s">
        <v>78</v>
      </c>
      <c r="C16" s="223" t="s">
        <v>378</v>
      </c>
      <c r="D16" s="206" t="s">
        <v>17</v>
      </c>
      <c r="E16" s="206">
        <v>3</v>
      </c>
      <c r="F16" s="124"/>
      <c r="G16" s="111">
        <f t="shared" si="0"/>
        <v>0</v>
      </c>
      <c r="H16" s="185"/>
      <c r="I16" s="185"/>
    </row>
    <row r="17" spans="1:9" s="2" customFormat="1" ht="60" customHeight="1" x14ac:dyDescent="0.35">
      <c r="A17" s="170" t="s">
        <v>74</v>
      </c>
      <c r="B17" s="84" t="s">
        <v>79</v>
      </c>
      <c r="C17" s="223" t="s">
        <v>379</v>
      </c>
      <c r="D17" s="206" t="s">
        <v>17</v>
      </c>
      <c r="E17" s="206">
        <v>2</v>
      </c>
      <c r="F17" s="124"/>
      <c r="G17" s="111">
        <f t="shared" si="0"/>
        <v>0</v>
      </c>
      <c r="H17" s="185"/>
      <c r="I17" s="185"/>
    </row>
    <row r="18" spans="1:9" s="2" customFormat="1" ht="60" customHeight="1" x14ac:dyDescent="0.35">
      <c r="A18" s="170" t="s">
        <v>74</v>
      </c>
      <c r="B18" s="84" t="s">
        <v>29</v>
      </c>
      <c r="C18" s="223" t="s">
        <v>380</v>
      </c>
      <c r="D18" s="206" t="s">
        <v>17</v>
      </c>
      <c r="E18" s="206">
        <v>3</v>
      </c>
      <c r="F18" s="124"/>
      <c r="G18" s="111">
        <f t="shared" si="0"/>
        <v>0</v>
      </c>
      <c r="H18" s="185"/>
      <c r="I18" s="185"/>
    </row>
    <row r="19" spans="1:9" s="2" customFormat="1" ht="60" customHeight="1" x14ac:dyDescent="0.35">
      <c r="A19" s="170" t="s">
        <v>74</v>
      </c>
      <c r="B19" s="84" t="s">
        <v>80</v>
      </c>
      <c r="C19" s="223" t="s">
        <v>381</v>
      </c>
      <c r="D19" s="206" t="s">
        <v>17</v>
      </c>
      <c r="E19" s="206">
        <v>1</v>
      </c>
      <c r="F19" s="124"/>
      <c r="G19" s="111">
        <f t="shared" si="0"/>
        <v>0</v>
      </c>
      <c r="H19" s="185"/>
      <c r="I19" s="185"/>
    </row>
    <row r="20" spans="1:9" s="2" customFormat="1" ht="40" customHeight="1" thickBot="1" x14ac:dyDescent="0.4">
      <c r="A20" s="170" t="s">
        <v>74</v>
      </c>
      <c r="B20" s="84" t="s">
        <v>81</v>
      </c>
      <c r="C20" s="223" t="s">
        <v>19</v>
      </c>
      <c r="D20" s="206" t="s">
        <v>16</v>
      </c>
      <c r="E20" s="206">
        <v>1267</v>
      </c>
      <c r="F20" s="124"/>
      <c r="G20" s="111">
        <f>ROUND((E20*F20),2)</f>
        <v>0</v>
      </c>
      <c r="H20" s="185"/>
      <c r="I20" s="185"/>
    </row>
    <row r="21" spans="1:9" s="2" customFormat="1" ht="68.5" customHeight="1" thickBot="1" x14ac:dyDescent="0.4">
      <c r="A21" s="216" t="s">
        <v>74</v>
      </c>
      <c r="B21" s="217" t="s">
        <v>82</v>
      </c>
      <c r="C21" s="218" t="s">
        <v>374</v>
      </c>
      <c r="D21" s="229" t="s">
        <v>375</v>
      </c>
      <c r="E21" s="230">
        <v>3</v>
      </c>
      <c r="F21" s="127"/>
      <c r="G21" s="128">
        <f t="shared" si="0"/>
        <v>0</v>
      </c>
      <c r="H21" s="219" t="s">
        <v>111</v>
      </c>
      <c r="I21" s="120">
        <f>ROUND(SUM(G5:G21),2)</f>
        <v>0</v>
      </c>
    </row>
    <row r="22" spans="1:9" ht="40" customHeight="1" thickBot="1" x14ac:dyDescent="0.4">
      <c r="A22" s="220"/>
      <c r="B22" s="96"/>
      <c r="C22" s="221"/>
      <c r="D22" s="252" t="s">
        <v>373</v>
      </c>
      <c r="E22" s="253"/>
      <c r="F22" s="254"/>
      <c r="G22" s="212">
        <f>ROUND(SUM(I21),2)</f>
        <v>0</v>
      </c>
      <c r="H22" s="157"/>
      <c r="I22" s="157"/>
    </row>
  </sheetData>
  <sheetProtection algorithmName="SHA-512" hashValue="VWdR/oubESxE+WbFswSkocgSuplw3WOlyGyxGWFN2+xF1pxTODrxg1gmJk82yC/aRFBDWmPQUPFbpVDZY9mYbQ==" saltValue="STiEFP85MgwpZSE629576g==" spinCount="100000" sheet="1" objects="1" scenarios="1"/>
  <mergeCells count="3">
    <mergeCell ref="A1:G1"/>
    <mergeCell ref="A3:G3"/>
    <mergeCell ref="D22:F22"/>
  </mergeCells>
  <pageMargins left="0.7" right="0.7" top="0.75" bottom="0.75" header="0.3" footer="0.3"/>
  <pageSetup paperSize="9" scale="4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A9910-D8B4-4711-9285-1C7CA0B587DA}">
  <dimension ref="A1:I18"/>
  <sheetViews>
    <sheetView view="pageBreakPreview" topLeftCell="A5" zoomScaleNormal="100" zoomScaleSheetLayoutView="100" workbookViewId="0">
      <selection activeCell="I17" sqref="I17"/>
    </sheetView>
  </sheetViews>
  <sheetFormatPr defaultColWidth="9.1796875" defaultRowHeight="14.5" x14ac:dyDescent="0.35"/>
  <cols>
    <col min="1" max="1" width="22.54296875" style="1" customWidth="1"/>
    <col min="3" max="3" width="65.81640625" customWidth="1"/>
    <col min="5" max="5" width="16.1796875" customWidth="1"/>
    <col min="6" max="6" width="16.81640625" style="1" customWidth="1"/>
    <col min="7" max="7" width="12.81640625" customWidth="1"/>
    <col min="8" max="8" width="17.81640625" style="1" customWidth="1"/>
    <col min="9" max="9" width="10.1796875" style="1" bestFit="1" customWidth="1"/>
    <col min="10" max="16384" width="9.1796875" style="1"/>
  </cols>
  <sheetData>
    <row r="1" spans="1:9" ht="28.5" customHeight="1" thickBot="1" x14ac:dyDescent="0.4">
      <c r="A1" s="255" t="s">
        <v>405</v>
      </c>
      <c r="B1" s="256"/>
      <c r="C1" s="256"/>
      <c r="D1" s="256"/>
      <c r="E1" s="256"/>
      <c r="F1" s="256"/>
      <c r="G1" s="257"/>
    </row>
    <row r="2" spans="1:9" ht="8.15" customHeight="1" thickBot="1" x14ac:dyDescent="0.4">
      <c r="B2" s="3"/>
      <c r="C2" s="3"/>
      <c r="D2" s="3"/>
      <c r="E2" s="4"/>
      <c r="F2" s="3"/>
      <c r="G2" s="3"/>
    </row>
    <row r="3" spans="1:9" ht="15" customHeight="1" thickBot="1" x14ac:dyDescent="0.4">
      <c r="A3" s="273" t="s">
        <v>403</v>
      </c>
      <c r="B3" s="274"/>
      <c r="C3" s="274"/>
      <c r="D3" s="274"/>
      <c r="E3" s="274"/>
      <c r="F3" s="274"/>
      <c r="G3" s="275"/>
      <c r="H3" s="157"/>
      <c r="I3" s="157"/>
    </row>
    <row r="4" spans="1:9" ht="45" x14ac:dyDescent="0.35">
      <c r="A4" s="224" t="s">
        <v>108</v>
      </c>
      <c r="B4" s="225" t="s">
        <v>0</v>
      </c>
      <c r="C4" s="225" t="s">
        <v>1</v>
      </c>
      <c r="D4" s="225" t="s">
        <v>2</v>
      </c>
      <c r="E4" s="226" t="s">
        <v>3</v>
      </c>
      <c r="F4" s="227" t="s">
        <v>342</v>
      </c>
      <c r="G4" s="228" t="s">
        <v>4</v>
      </c>
      <c r="H4" s="157"/>
      <c r="I4" s="157"/>
    </row>
    <row r="5" spans="1:9" ht="40" customHeight="1" x14ac:dyDescent="0.35">
      <c r="A5" s="170" t="s">
        <v>382</v>
      </c>
      <c r="B5" s="64">
        <v>1</v>
      </c>
      <c r="C5" s="61" t="s">
        <v>400</v>
      </c>
      <c r="D5" s="64" t="s">
        <v>16</v>
      </c>
      <c r="E5" s="84" t="s">
        <v>360</v>
      </c>
      <c r="F5" s="124"/>
      <c r="G5" s="111">
        <f t="shared" ref="G5:G17" si="0">ROUND((E5*F5),2)</f>
        <v>0</v>
      </c>
      <c r="H5" s="157"/>
      <c r="I5" s="157"/>
    </row>
    <row r="6" spans="1:9" ht="40" customHeight="1" x14ac:dyDescent="0.35">
      <c r="A6" s="170" t="s">
        <v>382</v>
      </c>
      <c r="B6" s="64" t="s">
        <v>383</v>
      </c>
      <c r="C6" s="61" t="s">
        <v>234</v>
      </c>
      <c r="D6" s="64" t="s">
        <v>142</v>
      </c>
      <c r="E6" s="64">
        <v>4.18</v>
      </c>
      <c r="F6" s="124"/>
      <c r="G6" s="111">
        <f t="shared" si="0"/>
        <v>0</v>
      </c>
      <c r="H6" s="157"/>
      <c r="I6" s="157"/>
    </row>
    <row r="7" spans="1:9" ht="40" customHeight="1" x14ac:dyDescent="0.35">
      <c r="A7" s="170" t="s">
        <v>382</v>
      </c>
      <c r="B7" s="64" t="s">
        <v>384</v>
      </c>
      <c r="C7" s="61" t="s">
        <v>235</v>
      </c>
      <c r="D7" s="64" t="s">
        <v>142</v>
      </c>
      <c r="E7" s="64">
        <v>14.4</v>
      </c>
      <c r="F7" s="124"/>
      <c r="G7" s="111">
        <f t="shared" si="0"/>
        <v>0</v>
      </c>
      <c r="H7" s="157"/>
      <c r="I7" s="157"/>
    </row>
    <row r="8" spans="1:9" ht="40" customHeight="1" x14ac:dyDescent="0.35">
      <c r="A8" s="170" t="s">
        <v>382</v>
      </c>
      <c r="B8" s="64" t="s">
        <v>385</v>
      </c>
      <c r="C8" s="62" t="s">
        <v>236</v>
      </c>
      <c r="D8" s="64" t="s">
        <v>142</v>
      </c>
      <c r="E8" s="64">
        <v>50.2</v>
      </c>
      <c r="F8" s="124"/>
      <c r="G8" s="111">
        <f t="shared" si="0"/>
        <v>0</v>
      </c>
      <c r="H8" s="157"/>
      <c r="I8" s="157"/>
    </row>
    <row r="9" spans="1:9" ht="40" customHeight="1" x14ac:dyDescent="0.35">
      <c r="A9" s="170" t="s">
        <v>382</v>
      </c>
      <c r="B9" s="64" t="s">
        <v>386</v>
      </c>
      <c r="C9" s="62" t="s">
        <v>237</v>
      </c>
      <c r="D9" s="64" t="s">
        <v>143</v>
      </c>
      <c r="E9" s="64">
        <v>146.30000000000001</v>
      </c>
      <c r="F9" s="124"/>
      <c r="G9" s="111">
        <f t="shared" si="0"/>
        <v>0</v>
      </c>
      <c r="H9" s="157"/>
      <c r="I9" s="157"/>
    </row>
    <row r="10" spans="1:9" ht="40" customHeight="1" x14ac:dyDescent="0.35">
      <c r="A10" s="170" t="s">
        <v>382</v>
      </c>
      <c r="B10" s="64" t="s">
        <v>387</v>
      </c>
      <c r="C10" s="62" t="s">
        <v>238</v>
      </c>
      <c r="D10" s="64" t="s">
        <v>143</v>
      </c>
      <c r="E10" s="64">
        <v>14.8</v>
      </c>
      <c r="F10" s="124"/>
      <c r="G10" s="111">
        <f t="shared" si="0"/>
        <v>0</v>
      </c>
      <c r="H10" s="157"/>
      <c r="I10" s="157"/>
    </row>
    <row r="11" spans="1:9" ht="40" customHeight="1" x14ac:dyDescent="0.35">
      <c r="A11" s="170" t="s">
        <v>382</v>
      </c>
      <c r="B11" s="64" t="s">
        <v>388</v>
      </c>
      <c r="C11" s="59" t="s">
        <v>402</v>
      </c>
      <c r="D11" s="64" t="s">
        <v>142</v>
      </c>
      <c r="E11" s="64">
        <v>0.6</v>
      </c>
      <c r="F11" s="124"/>
      <c r="G11" s="111">
        <f t="shared" si="0"/>
        <v>0</v>
      </c>
      <c r="H11" s="157"/>
      <c r="I11" s="157"/>
    </row>
    <row r="12" spans="1:9" ht="40" customHeight="1" x14ac:dyDescent="0.35">
      <c r="A12" s="170" t="s">
        <v>382</v>
      </c>
      <c r="B12" s="64" t="s">
        <v>389</v>
      </c>
      <c r="C12" s="59" t="s">
        <v>401</v>
      </c>
      <c r="D12" s="64" t="s">
        <v>142</v>
      </c>
      <c r="E12" s="64">
        <v>0.6</v>
      </c>
      <c r="F12" s="124"/>
      <c r="G12" s="111">
        <f t="shared" si="0"/>
        <v>0</v>
      </c>
      <c r="H12" s="157"/>
      <c r="I12" s="157"/>
    </row>
    <row r="13" spans="1:9" ht="40" customHeight="1" x14ac:dyDescent="0.35">
      <c r="A13" s="170" t="s">
        <v>382</v>
      </c>
      <c r="B13" s="64" t="s">
        <v>390</v>
      </c>
      <c r="C13" s="61" t="s">
        <v>391</v>
      </c>
      <c r="D13" s="64" t="s">
        <v>142</v>
      </c>
      <c r="E13" s="64">
        <f>28*(3*0.5*0.8)</f>
        <v>33.600000000000009</v>
      </c>
      <c r="F13" s="124"/>
      <c r="G13" s="111">
        <f t="shared" si="0"/>
        <v>0</v>
      </c>
      <c r="H13" s="157"/>
      <c r="I13" s="157"/>
    </row>
    <row r="14" spans="1:9" ht="40" customHeight="1" x14ac:dyDescent="0.35">
      <c r="A14" s="170" t="s">
        <v>382</v>
      </c>
      <c r="B14" s="64" t="s">
        <v>392</v>
      </c>
      <c r="C14" s="231" t="s">
        <v>393</v>
      </c>
      <c r="D14" s="64" t="s">
        <v>143</v>
      </c>
      <c r="E14" s="64">
        <v>134.4</v>
      </c>
      <c r="F14" s="124"/>
      <c r="G14" s="111">
        <f t="shared" si="0"/>
        <v>0</v>
      </c>
      <c r="H14" s="157"/>
      <c r="I14" s="157"/>
    </row>
    <row r="15" spans="1:9" ht="40" customHeight="1" x14ac:dyDescent="0.35">
      <c r="A15" s="170" t="s">
        <v>382</v>
      </c>
      <c r="B15" s="64" t="s">
        <v>394</v>
      </c>
      <c r="C15" s="62" t="s">
        <v>395</v>
      </c>
      <c r="D15" s="64" t="s">
        <v>143</v>
      </c>
      <c r="E15" s="64">
        <v>68.900000000000006</v>
      </c>
      <c r="F15" s="124"/>
      <c r="G15" s="111">
        <f t="shared" si="0"/>
        <v>0</v>
      </c>
      <c r="H15" s="157"/>
      <c r="I15" s="157"/>
    </row>
    <row r="16" spans="1:9" s="2" customFormat="1" ht="40" customHeight="1" thickBot="1" x14ac:dyDescent="0.4">
      <c r="A16" s="170" t="s">
        <v>382</v>
      </c>
      <c r="B16" s="64" t="s">
        <v>396</v>
      </c>
      <c r="C16" s="61" t="s">
        <v>397</v>
      </c>
      <c r="D16" s="64" t="s">
        <v>142</v>
      </c>
      <c r="E16" s="64">
        <v>1.5</v>
      </c>
      <c r="F16" s="124"/>
      <c r="G16" s="111">
        <f t="shared" si="0"/>
        <v>0</v>
      </c>
      <c r="H16" s="185"/>
      <c r="I16" s="185"/>
    </row>
    <row r="17" spans="1:9" s="2" customFormat="1" ht="40" customHeight="1" thickBot="1" x14ac:dyDescent="0.4">
      <c r="A17" s="170" t="s">
        <v>382</v>
      </c>
      <c r="B17" s="64" t="s">
        <v>398</v>
      </c>
      <c r="C17" s="232" t="s">
        <v>399</v>
      </c>
      <c r="D17" s="64" t="s">
        <v>142</v>
      </c>
      <c r="E17" s="64">
        <v>93</v>
      </c>
      <c r="F17" s="127"/>
      <c r="G17" s="128">
        <f t="shared" si="0"/>
        <v>0</v>
      </c>
      <c r="H17" s="219" t="s">
        <v>111</v>
      </c>
      <c r="I17" s="120">
        <f>ROUND(SUM(G5:G17),2)</f>
        <v>0</v>
      </c>
    </row>
    <row r="18" spans="1:9" ht="40" customHeight="1" thickBot="1" x14ac:dyDescent="0.4">
      <c r="A18" s="220"/>
      <c r="B18" s="96"/>
      <c r="C18" s="221"/>
      <c r="D18" s="252" t="s">
        <v>404</v>
      </c>
      <c r="E18" s="253"/>
      <c r="F18" s="254"/>
      <c r="G18" s="212">
        <f>ROUND(SUM(I17),2)</f>
        <v>0</v>
      </c>
      <c r="H18" s="157"/>
      <c r="I18" s="157"/>
    </row>
  </sheetData>
  <sheetProtection algorithmName="SHA-512" hashValue="UCwKSCPgnBLCWmA7O+g2NE/GmqqBxQ/d/XXFQ3BEUxbNzly55ocYQ/4tJX7IRQVAXKFPC7mjecjw6YXUuhgkLg==" saltValue="qNop88nREocG4N1+jkBQwQ==" spinCount="100000" sheet="1" objects="1" scenarios="1"/>
  <mergeCells count="3">
    <mergeCell ref="A1:G1"/>
    <mergeCell ref="A3:G3"/>
    <mergeCell ref="D18:F18"/>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tabSelected="1" view="pageBreakPreview" topLeftCell="A16" zoomScale="130" zoomScaleNormal="100" zoomScaleSheetLayoutView="130" workbookViewId="0">
      <selection activeCell="A20" sqref="A20:C20"/>
    </sheetView>
  </sheetViews>
  <sheetFormatPr defaultColWidth="9.1796875" defaultRowHeight="14.5" x14ac:dyDescent="0.35"/>
  <cols>
    <col min="1" max="1" width="11.81640625" customWidth="1"/>
    <col min="2" max="2" width="65.81640625" customWidth="1"/>
    <col min="3" max="3" width="19.1796875" customWidth="1"/>
  </cols>
  <sheetData>
    <row r="1" spans="1:3" s="5" customFormat="1" ht="30" customHeight="1" x14ac:dyDescent="0.3">
      <c r="A1" s="279" t="s">
        <v>464</v>
      </c>
      <c r="B1" s="280"/>
      <c r="C1" s="281"/>
    </row>
    <row r="2" spans="1:3" s="5" customFormat="1" ht="20.149999999999999" customHeight="1" x14ac:dyDescent="0.3">
      <c r="A2" s="282" t="s">
        <v>6</v>
      </c>
      <c r="B2" s="283"/>
      <c r="C2" s="284"/>
    </row>
    <row r="3" spans="1:3" s="5" customFormat="1" ht="28.5" customHeight="1" x14ac:dyDescent="0.3">
      <c r="A3" s="6" t="s">
        <v>7</v>
      </c>
      <c r="B3" s="6" t="s">
        <v>8</v>
      </c>
      <c r="C3" s="6" t="s">
        <v>9</v>
      </c>
    </row>
    <row r="4" spans="1:3" s="5" customFormat="1" ht="20.149999999999999" customHeight="1" x14ac:dyDescent="0.3">
      <c r="A4" s="7">
        <v>1</v>
      </c>
      <c r="B4" s="8" t="s">
        <v>11</v>
      </c>
      <c r="C4" s="9">
        <f>'Susiekimo dalis'!G189</f>
        <v>-34820.800000000003</v>
      </c>
    </row>
    <row r="5" spans="1:3" s="5" customFormat="1" ht="20.149999999999999" customHeight="1" x14ac:dyDescent="0.3">
      <c r="A5" s="7">
        <v>3</v>
      </c>
      <c r="B5" s="8" t="s">
        <v>107</v>
      </c>
      <c r="C5" s="9">
        <f>'Elektrotechnikos dalis'!G36</f>
        <v>0</v>
      </c>
    </row>
    <row r="6" spans="1:3" s="5" customFormat="1" ht="20.149999999999999" customHeight="1" x14ac:dyDescent="0.3">
      <c r="A6" s="7">
        <v>2</v>
      </c>
      <c r="B6" s="8" t="s">
        <v>460</v>
      </c>
      <c r="C6" s="9">
        <f>'Melioracijos dalis'!G36</f>
        <v>0</v>
      </c>
    </row>
    <row r="7" spans="1:3" s="5" customFormat="1" ht="20.149999999999999" customHeight="1" x14ac:dyDescent="0.3">
      <c r="A7" s="7">
        <v>4</v>
      </c>
      <c r="B7" s="8" t="s">
        <v>20</v>
      </c>
      <c r="C7" s="9">
        <f>'Lietaus nuotekų tinklas'!G22</f>
        <v>0</v>
      </c>
    </row>
    <row r="8" spans="1:3" s="5" customFormat="1" ht="20.149999999999999" customHeight="1" x14ac:dyDescent="0.3">
      <c r="A8" s="7">
        <v>5</v>
      </c>
      <c r="B8" s="8" t="s">
        <v>461</v>
      </c>
      <c r="C8" s="9">
        <f>'Konstrukcijų dalies'!G18</f>
        <v>0</v>
      </c>
    </row>
    <row r="9" spans="1:3" s="5" customFormat="1" ht="20.149999999999999" customHeight="1" x14ac:dyDescent="0.3">
      <c r="A9" s="285" t="s">
        <v>462</v>
      </c>
      <c r="B9" s="285"/>
      <c r="C9" s="9">
        <f>ROUND(SUM(C4:C8),2)</f>
        <v>-34820.800000000003</v>
      </c>
    </row>
    <row r="10" spans="1:3" s="5" customFormat="1" ht="39" x14ac:dyDescent="0.3">
      <c r="A10" s="6" t="s">
        <v>10</v>
      </c>
      <c r="B10" s="10" t="s">
        <v>12</v>
      </c>
      <c r="C10" s="9">
        <f>ROUND(SUM(C9,),2)</f>
        <v>-34820.800000000003</v>
      </c>
    </row>
    <row r="11" spans="1:3" s="5" customFormat="1" ht="15" customHeight="1" x14ac:dyDescent="0.3">
      <c r="A11" s="11"/>
      <c r="B11" s="11"/>
      <c r="C11" s="11"/>
    </row>
    <row r="12" spans="1:3" s="12" customFormat="1" ht="39" customHeight="1" x14ac:dyDescent="0.35">
      <c r="A12" s="276" t="s">
        <v>122</v>
      </c>
      <c r="B12" s="276"/>
      <c r="C12" s="276"/>
    </row>
    <row r="13" spans="1:3" s="12" customFormat="1" ht="15" customHeight="1" x14ac:dyDescent="0.35">
      <c r="A13" s="13"/>
      <c r="B13" s="13"/>
      <c r="C13" s="13"/>
    </row>
    <row r="14" spans="1:3" s="5" customFormat="1" ht="13.5" x14ac:dyDescent="0.35">
      <c r="C14" s="35" t="s">
        <v>13</v>
      </c>
    </row>
    <row r="15" spans="1:3" s="5" customFormat="1" ht="13.5" customHeight="1" x14ac:dyDescent="0.3">
      <c r="A15" s="287" t="s">
        <v>123</v>
      </c>
      <c r="B15" s="287"/>
      <c r="C15" s="287"/>
    </row>
    <row r="16" spans="1:3" s="57" customFormat="1" ht="42.75" customHeight="1" x14ac:dyDescent="0.3">
      <c r="A16" s="277" t="s">
        <v>463</v>
      </c>
      <c r="B16" s="277"/>
      <c r="C16" s="277"/>
    </row>
    <row r="17" spans="1:3" s="5" customFormat="1" ht="173.25" customHeight="1" x14ac:dyDescent="0.3">
      <c r="A17" s="277" t="s">
        <v>134</v>
      </c>
      <c r="B17" s="278"/>
      <c r="C17" s="278"/>
    </row>
    <row r="18" spans="1:3" s="5" customFormat="1" ht="13.5" customHeight="1" x14ac:dyDescent="0.3">
      <c r="A18" s="287" t="s">
        <v>124</v>
      </c>
      <c r="B18" s="287"/>
      <c r="C18" s="287"/>
    </row>
    <row r="19" spans="1:3" s="5" customFormat="1" ht="45" customHeight="1" x14ac:dyDescent="0.3">
      <c r="A19" s="277" t="s">
        <v>125</v>
      </c>
      <c r="B19" s="278"/>
      <c r="C19" s="278"/>
    </row>
    <row r="20" spans="1:3" s="5" customFormat="1" ht="55.5" customHeight="1" x14ac:dyDescent="0.3">
      <c r="A20" s="286" t="s">
        <v>126</v>
      </c>
      <c r="B20" s="286"/>
      <c r="C20" s="286"/>
    </row>
    <row r="21" spans="1:3" s="5" customFormat="1" ht="13.5" customHeight="1" x14ac:dyDescent="0.3">
      <c r="A21" s="288" t="s">
        <v>127</v>
      </c>
      <c r="B21" s="288"/>
      <c r="C21" s="288"/>
    </row>
    <row r="22" spans="1:3" s="5" customFormat="1" ht="45" customHeight="1" x14ac:dyDescent="0.3">
      <c r="A22" s="277" t="s">
        <v>128</v>
      </c>
      <c r="B22" s="278"/>
      <c r="C22" s="278"/>
    </row>
  </sheetData>
  <sheetProtection algorithmName="SHA-512" hashValue="MNYcn+/d7XkwvOK5+lFhs5WRkB1/psK7vbYgVAZFi8/wYd4ZEmXMh18CwO0z7I0zfdt3vZbqZgjdVVv9wqH7iw==" saltValue="ctEMQs6ylobIwPtAVBC2Ng==" spinCount="100000" sheet="1" objects="1" scenarios="1"/>
  <mergeCells count="12">
    <mergeCell ref="A12:C12"/>
    <mergeCell ref="A17:C17"/>
    <mergeCell ref="A19:C19"/>
    <mergeCell ref="A22:C22"/>
    <mergeCell ref="A1:C1"/>
    <mergeCell ref="A2:C2"/>
    <mergeCell ref="A9:B9"/>
    <mergeCell ref="A20:C20"/>
    <mergeCell ref="A18:C18"/>
    <mergeCell ref="A15:C15"/>
    <mergeCell ref="A21:C21"/>
    <mergeCell ref="A16:C16"/>
  </mergeCells>
  <pageMargins left="0.7" right="0.7" top="0.75" bottom="0.75" header="0.3" footer="0.3"/>
  <pageSetup paperSize="9" scale="8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A826E7CFAB50544908D0B4C5A533F56" ma:contentTypeVersion="12" ma:contentTypeDescription="Create a new document." ma:contentTypeScope="" ma:versionID="19eb518915c4757986406921319593bc">
  <xsd:schema xmlns:xsd="http://www.w3.org/2001/XMLSchema" xmlns:xs="http://www.w3.org/2001/XMLSchema" xmlns:p="http://schemas.microsoft.com/office/2006/metadata/properties" xmlns:ns2="5c39ad2d-5b7b-40f6-aeff-fc18ab4ef6a8" xmlns:ns3="b2b427fa-d67b-4999-82b4-60dbc41e2aa7" targetNamespace="http://schemas.microsoft.com/office/2006/metadata/properties" ma:root="true" ma:fieldsID="8c199c8a12c4f896d0a67078a5eb97a2" ns2:_="" ns3:_="">
    <xsd:import namespace="5c39ad2d-5b7b-40f6-aeff-fc18ab4ef6a8"/>
    <xsd:import namespace="b2b427fa-d67b-4999-82b4-60dbc41e2aa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39ad2d-5b7b-40f6-aeff-fc18ab4ef6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2b427fa-d67b-4999-82b4-60dbc41e2aa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89BF8A-D26F-49FC-B0A0-69D700C18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39ad2d-5b7b-40f6-aeff-fc18ab4ef6a8"/>
    <ds:schemaRef ds:uri="b2b427fa-d67b-4999-82b4-60dbc41e2a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75785D-E13A-4E3B-B518-9794010CA178}">
  <ds:schemaRefs>
    <ds:schemaRef ds:uri="http://schemas.microsoft.com/sharepoint/v3/contenttype/forms"/>
  </ds:schemaRefs>
</ds:datastoreItem>
</file>

<file path=customXml/itemProps3.xml><?xml version="1.0" encoding="utf-8"?>
<ds:datastoreItem xmlns:ds="http://schemas.openxmlformats.org/officeDocument/2006/customXml" ds:itemID="{5C9A5083-8BF5-4123-AC37-6370CFF5ED8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5</vt:i4>
      </vt:variant>
    </vt:vector>
  </HeadingPairs>
  <TitlesOfParts>
    <vt:vector size="11" baseType="lpstr">
      <vt:lpstr>Susiekimo dalis</vt:lpstr>
      <vt:lpstr>Elektrotechnikos dalis</vt:lpstr>
      <vt:lpstr>Melioracijos dalis</vt:lpstr>
      <vt:lpstr>Lietaus nuotekų tinklas</vt:lpstr>
      <vt:lpstr>Konstrukcijų dalies</vt:lpstr>
      <vt:lpstr>santrauka</vt:lpstr>
      <vt:lpstr>'Elektrotechnikos dalis'!Print_Area</vt:lpstr>
      <vt:lpstr>'Konstrukcijų dalies'!Print_Area</vt:lpstr>
      <vt:lpstr>'Lietaus nuotekų tinklas'!Print_Area</vt:lpstr>
      <vt:lpstr>'Melioracijos dalis'!Print_Area</vt:lpstr>
      <vt:lpstr>'Susiekimo dalis'!Print_Area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cp:lastPrinted>2025-05-14T13:13:34Z</cp:lastPrinted>
  <dcterms:created xsi:type="dcterms:W3CDTF">2019-08-02T05:03:03Z</dcterms:created>
  <dcterms:modified xsi:type="dcterms:W3CDTF">2026-04-02T06:52:53Z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0x010100DA826E7CFAB50544908D0B4C5A533F56</vt:lpwstr>
  </property>
</Properties>
</file>